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minhkt\Desktop\Minh- PO PR\MinhKT - PO 2025\30802 - Nang cap phong luu tru\1. TSP+RFQ-TSR\NEW SOW and TEC\Combine file\"/>
    </mc:Choice>
  </mc:AlternateContent>
  <xr:revisionPtr revIDLastSave="0" documentId="13_ncr:1_{13194E27-9B19-48EA-BD38-1028C76A1381}" xr6:coauthVersionLast="36" xr6:coauthVersionMax="36" xr10:uidLastSave="{00000000-0000-0000-0000-000000000000}"/>
  <bookViews>
    <workbookView xWindow="0" yWindow="0" windowWidth="23005" windowHeight="8882" xr2:uid="{00000000-000D-0000-FFFF-FFFF00000000}"/>
  </bookViews>
  <sheets>
    <sheet name="Sheet1" sheetId="1" r:id="rId1"/>
  </sheets>
  <definedNames>
    <definedName name="_xlnm.Print_Area" localSheetId="0">Sheet1!$A$1:$G$86</definedName>
    <definedName name="_xlnm.Print_Titles" localSheetId="0">Sheet1!$1:$5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 i="1" l="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7" i="1"/>
  <c r="A58" i="1" l="1"/>
  <c r="A59" i="1"/>
  <c r="A60" i="1"/>
  <c r="A61" i="1"/>
  <c r="A62" i="1"/>
  <c r="A63" i="1"/>
  <c r="A64" i="1"/>
  <c r="A65" i="1"/>
  <c r="A66" i="1"/>
  <c r="A67" i="1"/>
  <c r="A68" i="1"/>
  <c r="A69" i="1"/>
  <c r="A70" i="1"/>
  <c r="A71" i="1"/>
  <c r="A72" i="1"/>
  <c r="A73" i="1"/>
  <c r="A74" i="1"/>
  <c r="A75" i="1"/>
  <c r="A76" i="1"/>
  <c r="A77" i="1"/>
  <c r="A78" i="1"/>
  <c r="A79" i="1"/>
  <c r="A80" i="1"/>
  <c r="A81" i="1"/>
  <c r="A82" i="1"/>
  <c r="A83" i="1"/>
  <c r="A84" i="1"/>
  <c r="A15" i="1" l="1"/>
  <c r="A12" i="1"/>
  <c r="A44" i="1"/>
  <c r="A53" i="1" l="1"/>
  <c r="A30" i="1"/>
  <c r="A31" i="1"/>
  <c r="A46" i="1" l="1"/>
  <c r="A11" i="1" l="1"/>
  <c r="F72" i="1" l="1"/>
  <c r="F71" i="1"/>
  <c r="F70" i="1"/>
  <c r="F69" i="1"/>
  <c r="A43" i="1" l="1"/>
  <c r="A45" i="1"/>
  <c r="A47" i="1"/>
  <c r="A48" i="1"/>
  <c r="A49" i="1"/>
  <c r="A50" i="1"/>
  <c r="A51" i="1"/>
  <c r="A55" i="1"/>
  <c r="A52" i="1"/>
  <c r="A54" i="1"/>
  <c r="A16" i="1"/>
  <c r="A42" i="1"/>
  <c r="A35" i="1"/>
  <c r="A19" i="1"/>
  <c r="A20" i="1"/>
  <c r="A21" i="1"/>
  <c r="A22" i="1"/>
  <c r="A23" i="1"/>
  <c r="A24" i="1"/>
  <c r="A25" i="1"/>
  <c r="A26" i="1"/>
  <c r="A27" i="1"/>
  <c r="A28" i="1"/>
  <c r="A29" i="1"/>
  <c r="A32" i="1"/>
  <c r="A33" i="1"/>
  <c r="A8" i="1"/>
  <c r="A9" i="1"/>
  <c r="A10" i="1"/>
  <c r="A13" i="1"/>
  <c r="A14" i="1"/>
  <c r="A17" i="1"/>
  <c r="A18" i="1"/>
  <c r="A34" i="1"/>
  <c r="A36" i="1"/>
  <c r="A37" i="1"/>
  <c r="A38" i="1"/>
  <c r="A39" i="1"/>
  <c r="A40" i="1"/>
  <c r="A41" i="1"/>
  <c r="A56" i="1"/>
  <c r="A57" i="1"/>
  <c r="A7" i="1"/>
</calcChain>
</file>

<file path=xl/sharedStrings.xml><?xml version="1.0" encoding="utf-8"?>
<sst xmlns="http://schemas.openxmlformats.org/spreadsheetml/2006/main" count="217" uniqueCount="147">
  <si>
    <t>STT</t>
  </si>
  <si>
    <t>Tên công tác</t>
  </si>
  <si>
    <t>Đơn vị</t>
  </si>
  <si>
    <t>Khối lượng</t>
  </si>
  <si>
    <t>Ghi chú</t>
  </si>
  <si>
    <t>gói</t>
  </si>
  <si>
    <t>m2</t>
  </si>
  <si>
    <t>bộ</t>
  </si>
  <si>
    <t>m3</t>
  </si>
  <si>
    <t>Trát tường ngoài, chiều dày trát 1,5cm, vữa XM mác 75, PCB30</t>
  </si>
  <si>
    <t>Trát tường trong, chiều dày trát 1,5cm, vữa XM mác 75, PCB30</t>
  </si>
  <si>
    <t>Láng nền sàn không đánh mầu, dày 2cm, vữa XM mác 75, PCB30</t>
  </si>
  <si>
    <t>Sơn dầm, trần, cột, tường trong nhà đã bả bằng sơn các loại, 1 nước lót, 2 nước phủ</t>
  </si>
  <si>
    <t>Sơn dầm, trần, cột, tường ngoài nhà đã bả bằng sơn các loại, 1 nước lót, 2 nước phủ</t>
  </si>
  <si>
    <t>Đá granit đen kim sa hạt trung dày &gt;14mm</t>
  </si>
  <si>
    <t>m</t>
  </si>
  <si>
    <t>cái</t>
  </si>
  <si>
    <t>Dây đồng đơn mềm lõi bện xoắn 7 sợi,cách điện PVC 600/1000 VAC , màu dây được ghi chú trên bản vẽ
Hãng sản xuất: Cadivi hoặc tương đương</t>
  </si>
  <si>
    <t>VAT</t>
  </si>
  <si>
    <t>Tấm sợi khoáng dày 16mm và khung Vĩnh Tường</t>
  </si>
  <si>
    <t>Sino</t>
  </si>
  <si>
    <t>CCLĐ bộ đèn LED 3 bóng, dài 0.6m , mỗi bóng 10W , màu 4000K, bóng đấu điện hai đầu</t>
  </si>
  <si>
    <t>CCLĐ bộ luu điện cho đèn khẩn cấp 18W LED</t>
  </si>
  <si>
    <t>Công tắc đèn 220-240VAC 10A
Chọn công tắc, ổ cắm, ổ mạng điện thoại cùng một thương hiệu Legrand dòng Mallia, màu trắng</t>
  </si>
  <si>
    <t>Panasonic FV-25AL9</t>
  </si>
  <si>
    <t>CCLĐ dây đơn 2,5mm2 cho đèn chiếu sáng</t>
  </si>
  <si>
    <t>CCLĐ ổ cắm đôi 3 chấu</t>
  </si>
  <si>
    <t>CCLĐ isolator cho máy lạnh</t>
  </si>
  <si>
    <t>Isolator 4 cực, IP56 trở lên, Legrand</t>
  </si>
  <si>
    <t>CCLĐ dây đơn 2,5mm2 cho ổ cắm</t>
  </si>
  <si>
    <t>Máng đèn phản quang lắp âm trần: Duhal
Bóng đèn: Philips</t>
  </si>
  <si>
    <t>Ổ cắm đôi có nối đất, dạng đa năng universal , có màn che an toàn (shutter) và công tắc tích hợp, 240V AC 13A. Legrand Mallia 281122 màu trắng</t>
  </si>
  <si>
    <t>Phá dỡ tường gạch dày 20cm</t>
  </si>
  <si>
    <t>Cạo sơn nước cũ</t>
  </si>
  <si>
    <t>Tháo dỡ máy lạnh (cục nóng, cục lạnh, isolator, ống đồng, cáp điện…)</t>
  </si>
  <si>
    <t>máy</t>
  </si>
  <si>
    <t>Tháo dỡ quạt hút</t>
  </si>
  <si>
    <t>Tháo dỡ đèn pha chiếu sáng ngoài trời (bao gồm cả cáp điện)</t>
  </si>
  <si>
    <t>Cắt đục nền bê tông thi công móng</t>
  </si>
  <si>
    <t>Đào đất thi công móng</t>
  </si>
  <si>
    <t>Thi công lớp bê tông đá 4*6 M100 lót móng, đà kiềng</t>
  </si>
  <si>
    <t>Gia công lắp đặt ván khuôn móng, đà kiềng</t>
  </si>
  <si>
    <t>Gia công lắp đặt cốt thép móng, đà kiềng</t>
  </si>
  <si>
    <t>tấn</t>
  </si>
  <si>
    <t>Gia công lắp đặt cốt thép cột, dầm, lanh tô</t>
  </si>
  <si>
    <t>Gia công lắp đặt ván khuôn cột, dầm, lanh tô</t>
  </si>
  <si>
    <t>Thi công bê tông đá 1*2 M300 cột, dầm, lanh tô</t>
  </si>
  <si>
    <t xml:space="preserve">Thi công bê tông đá 1*2 M300 móng, đà kiềng </t>
  </si>
  <si>
    <t>Xây tường gạch ống 10x10x20 câu gạch thẻ, xây tường thẳng chiều dày &lt;= 20cm, chiều cao &lt;= 6m, vữa XM mác 100</t>
  </si>
  <si>
    <t>Lát gạch nền, gạch chân tường, kích thước gạch &lt;=0,36m2, vữa XM mác 75, PCB30</t>
  </si>
  <si>
    <t>Lát bậu cửa đi bằng đá hoa cương</t>
  </si>
  <si>
    <t>Lắp đặt cửa đi tận dụng</t>
  </si>
  <si>
    <t>Lắp đặt cửa sổ nhôm kính tận dụng</t>
  </si>
  <si>
    <t>Tháo dỡ đèn gắn trần (bao gồm cả cáp điện)</t>
  </si>
  <si>
    <t>CCLĐ máy lạnh (bao gồm máy lạnh, ống đồng bọc bảo ôn, cáp điện, ống thoát nước máy lạnh PVC)</t>
  </si>
  <si>
    <t>Phá dỡ nền bê tông thi công mương cáp điện</t>
  </si>
  <si>
    <t>Thi công bê tông đá 1*2 M300 tái lập nền bê tông hiện hữu</t>
  </si>
  <si>
    <t>Sứ cảnh báo, băng cảnh báo do NCSP cung cấp</t>
  </si>
  <si>
    <t>Lấp đất mương cáp tái lập nền đất hiện hữu</t>
  </si>
  <si>
    <t>CCLĐ ổ cắm công nghiệp 5 chấu cho các nhánh đèn chiếu sáng khẩn cấp</t>
  </si>
  <si>
    <t>Ổ cắm công nghiệp 5 chấu Legrand hoặc tương đương</t>
  </si>
  <si>
    <t>Legrand hoặc tương đương</t>
  </si>
  <si>
    <t>CCLĐ phích cắm công nghiệp 5 chấu cho các nhánh đèn chiếu sáng khẩn cấp</t>
  </si>
  <si>
    <t xml:space="preserve">              -    </t>
  </si>
  <si>
    <t>CCLĐ bộ đèn pha chiếu sáng ngoài trời</t>
  </si>
  <si>
    <t>Thi công mốc bê tông chôn sứ cảnh báo, rải băng cảnh báo công trình ngầm</t>
  </si>
  <si>
    <t>CCLĐ bộ đèn exit</t>
  </si>
  <si>
    <t>Paragon PEXM27U</t>
  </si>
  <si>
    <t xml:space="preserve">Cáp do NCSP cung cấp </t>
  </si>
  <si>
    <t>Bộ nghịch lưu + pin duy trì 2h cho đèn LED 1
Hãng MESTAR , model PPM102 LED B, pin Ni-Cd BATTERY 12V 3000 MAH NI-CD (FOR PPM 102 LED B)</t>
  </si>
  <si>
    <t>Gia công lắp đặt cửa đi mới</t>
  </si>
  <si>
    <t>Tháo dỡ tôn mái, tôn diềm</t>
  </si>
  <si>
    <t>CCLĐ cáp tín hiệu loại chống cháy, có giáp bảo vệ, 2*1.5mm2, 0.6/1kV thi công mở rộng hệ thống báo cháy hiện hữu theo bản vẽ thiết kế.</t>
  </si>
  <si>
    <t>CCLĐ thiết bị đầu báo khói (có chứng chỉ kiểm định PCCC) và phụ kiện lắp đặt</t>
  </si>
  <si>
    <t>Bộ</t>
  </si>
  <si>
    <t>Đầu báo khói: System sensor 2400E</t>
  </si>
  <si>
    <t>CCLĐ đèn còi báo cháy (có chứng chỉ kiểm định PCCC) và phụ kiện lắp đặt</t>
  </si>
  <si>
    <t>Còi Protec, 3000/SSR/VAD/FIR</t>
  </si>
  <si>
    <t>Tháo dỡ tủ điện ngoài trời và cáp điện đi từ tủ điện trong phòng tới tủ điện ngoài trời</t>
  </si>
  <si>
    <t>Thi công lắp đặt tôn mái</t>
  </si>
  <si>
    <t>Tôn sóng ZACS, màu xanh lá cây đậm, dày 5zem, độ mạ AZ100, đã bao gồm vít mạ kẽm (sản xuất theo tiêu chuẩn AS 3566:2002 Class 3), bơm Foam Pu trung tính</t>
  </si>
  <si>
    <t>Dây đồng đơn mềm lõi bện xoắn 7 sợi,cách điện PVC 600/1000 VAC, màu dây được ghi chú trên bản vẽ
Hãng sản xuất: Cadivi hoặc tương đương</t>
  </si>
  <si>
    <t>Dây đồng đơn mềm  lõi bện xoắn 7 sợi, cách điện PVC 300/500 VAC
Hãng sản xuất: Cadivi hoặc tương đương</t>
  </si>
  <si>
    <t>CCLĐ quạt hút</t>
  </si>
  <si>
    <t>CCLĐ ổ cắm đơn cho các nhánh đèn chiếu sáng thường, đèn pha, quạt hút</t>
  </si>
  <si>
    <t>CCLĐ phích cắm 3 chấu cho các nhánh đèn chiếu sáng thường, đèn pha, quạt hút</t>
  </si>
  <si>
    <t>Thi công lắp đặt tôn diềm</t>
  </si>
  <si>
    <t>Quét chống thấm mặt ngoài tường</t>
  </si>
  <si>
    <t xml:space="preserve"> KOVA CT-11A Plus Tường</t>
  </si>
  <si>
    <t>Đèn pha Philips BVP150 LED90/WW 220-240V 100W G2 GM IP65 3000K</t>
  </si>
  <si>
    <t>CCLĐ máng cáp KT 200*100mm cho tủ điện 3 pha</t>
  </si>
  <si>
    <t>Di dời máy lạnh 2.5HP, bao gồm cung cấp lại ống đồng bọc bảo ôn, cáp điện, ống thoát nước máy lạnh PVC</t>
  </si>
  <si>
    <t>Sử dụng lại cục nóng, cục lạnh, isolator</t>
  </si>
  <si>
    <t xml:space="preserve">CCLĐ ống nhựa gân xoắn HDPE D50/40 dày 2mm luồn cáp điện </t>
  </si>
  <si>
    <t>Máng cáp có nắp, thép SUS304 dày 1.2mm</t>
  </si>
  <si>
    <t>Máng cáp có nắp, sơn tĩnh điện, thép dày 1.2mm</t>
  </si>
  <si>
    <t>Tủ điện 3 pha 415V AC, tole dày 2mm, IP42, sơn tĩnh điện. Tủ dùng CB Schneider, C curve, dòng cắt 6KA. Nhánh ổ cắm dùng RCBO Schneider, C curve, chống giật 30mA, dòng cắt 6KA.</t>
  </si>
  <si>
    <t>Tiêu chuẩn chống cháy: TCVN 5935-1/IEC 60502-1 hoặc IEC 60331-21 hoặc IEC 60332-3-24, BS 6387</t>
  </si>
  <si>
    <t>Đóng lưới, tô trát vữa, bả bột, sơn nước hoàn thiện</t>
  </si>
  <si>
    <t>Toshiba Inverter 2.5 HP RAS-H24S4KCV2G-V, dùng khí R32 hoặc R410</t>
  </si>
  <si>
    <t>Xà gồ mạ kẽm, dày 1.8, độ mạ tối thiểu Z120 phủ Crom, giới hạn chảy tối thiểu G350 - Hoa Sen</t>
  </si>
  <si>
    <t>Lớp lót: Jotun Penguard Primer, dày 50µm
Lớp phủ: Jotun Hardtop XP, dày 50µm
Dung môi: Jotun Thinner No. 17, Jotun Thinner No. 10</t>
  </si>
  <si>
    <t>Sơn phủ chống rỉ xà gồ</t>
  </si>
  <si>
    <t>CCLĐ dây đơn 4,0mm2 cho máy lạnh</t>
  </si>
  <si>
    <t>CCLĐ công tắc đơn hoặc đôi hoặc ba</t>
  </si>
  <si>
    <t>Cắt đục tường gạch đi ống nhựa, đế âm luồn cáp điện, cáp tín hiệu</t>
  </si>
  <si>
    <t>Tháo dỡ cửa đi, cửa sổ mặt sau, cửa sổ WC</t>
  </si>
  <si>
    <t>Tháo dỡ vì kèo, xà gồ Zacs</t>
  </si>
  <si>
    <t>khoản</t>
  </si>
  <si>
    <t>Tháo dỡ trần thạch cao, khung trần</t>
  </si>
  <si>
    <t>Thi công trần phẳng bằng tấm sợi khoáng, khung xương nổi</t>
  </si>
  <si>
    <t>Bả bột trét vào tường</t>
  </si>
  <si>
    <t>Đào đất C4 thi công mương cáp điện cho tủ điện 3 pha mới</t>
  </si>
  <si>
    <t>Lắp đặt cáp 5 lõi đơn 6,0mm2 cấp nguồn cho tủ điện 3 pha</t>
  </si>
  <si>
    <t>CCLĐ tủ điện 3 pha (đã bao gồm thanh nối đất, cáp điện, CB, RCBO, ốc siết cáp, đầu cốt...)</t>
  </si>
  <si>
    <t xml:space="preserve">CCLĐ ống nhựa, ống ruột gà, máng nhựa, đế âm, phụ kiện ống nhựa... luồn cáp điện, cáp tín hiệu, đường kính ống nhựa &lt;=27mm </t>
  </si>
  <si>
    <t>CCLĐ ống thoát nước máy hút ẩm PVC D32</t>
  </si>
  <si>
    <t>Ổ cắm điện đơn, đôi 3 chấu có nối đất, dạng đa năng universal, có màn che an toàn (shutter) và công tắc tích hợp,  240V AC 13A</t>
  </si>
  <si>
    <t>Dọn dẹp, di dời kệ tài liệu (không bao gồm tài liệu)</t>
  </si>
  <si>
    <t>CCLĐ máng cáp KT 100*100mm cho máy lạnh</t>
  </si>
  <si>
    <t>Thay ổ khóa, thay tay đẩy hơi mới</t>
  </si>
  <si>
    <t>Tôn phẳng ZACS, màu xanh lá cây đậm, dày 5zem, độ mạ AZ100, đã bao gồm vít mạ kẽm (sản xuất theo tiêu chuẩn AS 3566:2002 Class 3), bơm Foam Pu trung tính</t>
  </si>
  <si>
    <t>Thi công lắp đặt xà gồ C200*50*20*1,8</t>
  </si>
  <si>
    <t>Cửa nhựa lõi thép, Profile Eurowindow, phụ kiện, goăng cao su EPDM, kính dán an toàn dày &gt;8mm. Gia công và lắp đặt bởi Eurowindow</t>
  </si>
  <si>
    <t>CCLĐ dây 3 lõi 3x1,5mm2 cho đèn chiếu sáng thường, đèn pha (lõi màu nâu, xanh biển, vàng sọc xanh)</t>
  </si>
  <si>
    <t>CCLĐ dây 4 lõi 4x1,5mm2 cho đèn chiếu sáng khẩn cấp (lõi màu nâu, xanh biển, vàng sọc xanh, lõi đen)</t>
  </si>
  <si>
    <t>Thi công lớp bê tông đá 4*6 M100 lót nền phòng</t>
  </si>
  <si>
    <t>Sơn lót 1 lớp Dulux WeatherShield chống kiềm, mã A936
Sơn phủ 2 lớp Dulux WeatherShield bề mặt mờ, mã BJ8
Có kiểm tra độ ẩm bằng máy đo, có kiểm tra độ phẳng bằng cách rọi đèn.</t>
  </si>
  <si>
    <t>Sơn lót 1 lớp trong nhà Dulux Interior Primer, mã A934
Sơn phủ 2 lớp trong nhà Dulux EasyClean Plus, mã A991
Có kiểm tra độ ẩm bằng máy đo, có kiểm tra độ phẳng bằng cách rọi đèn.</t>
  </si>
  <si>
    <t>Bộ trét Dulux putty nội ngoại thất cao cấp, mã A502</t>
  </si>
  <si>
    <t>Gạch ốp lát, NCSP chọn gách đơn giá niêm yết không quá 280.000 VNĐ/m2 (chưa bao gồm VAT)</t>
  </si>
  <si>
    <t>(6) = (4)*(5)</t>
  </si>
  <si>
    <t>(1)</t>
  </si>
  <si>
    <t>(2)</t>
  </si>
  <si>
    <t>(3)</t>
  </si>
  <si>
    <t>(4)</t>
  </si>
  <si>
    <t>(5)</t>
  </si>
  <si>
    <t>A</t>
  </si>
  <si>
    <t>V</t>
  </si>
  <si>
    <t>b</t>
  </si>
  <si>
    <t>CỘNG (CHƯA BAO GỒM VAT)</t>
  </si>
  <si>
    <t>GHI CHÚ:
- Nhả thầu chào giá vào các cột/ dòng/ hạng mục ở bảng trên;
- Nhà thầu tuân thủ các công thức tính toán đã hướng dẫn để tính toán số liệu và chịu trách nhiệm về tính chính xác của số liệu đưa ra
“CỘNG (CHƯA BAO GỒM VAT) – A trong Bảng trên chưa bao gồm thuế VAT là cơ sở để so sánh, xếp hạng nhà thầu”
- Giá trị thuế VAT sẽ không được xem xét trong quá trình đánh giá để so sánh, xếp hạng nhà thầu. Giá đề nghị trúng thầu và giá hợp đồng phải bao gồm giá trị thuế VAT. Thuế suất VAT áp theo thuế suất tại thời điểm 28 ngày trước ngày có thời điểm đóng thầu. (Trong quá trình thực hiện hợp đồng, thuế suất VAT sẽ được điều chỉnh theo qui định thuế hiện hành tại thời điểm xuất hoá đơn.).
- Giá trị thanh toán căn cứ theo khối lượng thực tế sử dụng dịch vụ trên cơ sở biên bản nghiệm thu của từng đơn hàng con.
Các lưu ý khác: 
1. Nhà thầu phải chào giá đúng theo Biểu giá chào như trên và phải điền đầy đủ vào cột đơn giá và thành tiền. Trường hợp tại cột “đơn giá” và cột “thành tiền” của một mục mà nhà thầu không ghi giá trị hoặc ghi là “0” thì được coi là nhà thầu đã phân bổ chi phí của mục này vào các mục khác thuộc gói thầu, nhà thầu phải có trách nhiệm thực hiện tất cả các công việc theo yêu cầu nêu trong bản yêu cầu báo giá với đúng giá đã chào.
2. Giá chào là giá trọn gói. Nhà thầu có trách nhiệm khảo sát lại khối lượng theo thực tế hiện trường. Nếu có sai khác, nhà thầu cần báo lại NCSP trước khi chào giá.
3. Nhà thầu có trách nhiệm dự trù tất cả chi phí cho công việc liên quan vào báo giá. NCSP không chấp nhận báo giá phát sinh cho các công việc không được liệt kê ở đây.
4. Trong quá trình thi công, nếu có phát sinh công việc, đơn giá này sẽ là căn cứ để nhà thầu trình báo giá phát sinh. Mọi sự thay đổi về đơn giá nhà thầu phải giải trình và được sự đồng ý của NCSP.
5. NCSP có quyền thay đổi các trang thiết bị vật tư (mẫu mã, quy cách, chủng loại) trong quá trình thực hiện công việc trong đó đơn giá vật tư mới tương đương với đơn giá vật tư cũ đã đề xuất. Trong trường hợp đơn giá vật tư mới cao hơn hoặc thấp hơn đơn giá vật tư cũ, đơn giá mới sẽ được 2 bên thương lượng. Mọi sự thay đổi về thiết bị vật tư sẽ được ghi nhận trong các bản sửa đổi đơn hàng được hai bên đồng ý. Mọi sự chậm trễ do thay thổi trang thiết bị vật tư sẽ không tính vào tiến độ gói thầu.</t>
  </si>
  <si>
    <t>BẢNG CHÀO GIÁ CHI TIẾT</t>
  </si>
  <si>
    <t>Mẫu số 11A (scan đính kèm lên Hệ thống)</t>
  </si>
  <si>
    <t>Đơn giá
(đồng)</t>
  </si>
  <si>
    <t>Thành tiền
(đồng)</t>
  </si>
  <si>
    <t>TỔNG GIÁ CHÀO THẦU (TRỌN GÓI, ĐÃ BAO GỒM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</si>
</sst>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
    <numFmt numFmtId="165" formatCode="_-* #,##0\ _X_D_R_-;\-* #,##0\ _X_D_R_-;_-* &quot;-&quot;\ _X_D_R_-;_-@_-"/>
    <numFmt numFmtId="166" formatCode="_(* #,##0.000_);_(* \(#,##0.000\);_(* &quot;-&quot;??_);_(@_)"/>
    <numFmt numFmtId="167" formatCode="_(* #,##0.0000_);_(* \(#,##0.0000\);_(* &quot;-&quot;??_);_(@_)"/>
    <numFmt numFmtId="168" formatCode="_(* #,##0.000_);_(* \(#,##0.000\);_(* &quot;-&quot;???_);_(@_)"/>
  </numFmts>
  <fonts count="13" x14ac:knownFonts="1">
    <font>
      <sz val="11"/>
      <color theme="1"/>
      <name val="Calibri"/>
      <family val="2"/>
      <charset val="1"/>
      <scheme val="minor"/>
    </font>
    <font>
      <b/>
      <sz val="13"/>
      <name val="Times New Roman"/>
      <family val="1"/>
    </font>
    <font>
      <sz val="13"/>
      <name val="Times New Roman"/>
      <family val="1"/>
    </font>
    <font>
      <sz val="13"/>
      <color theme="1"/>
      <name val="Times New Roman"/>
      <family val="1"/>
    </font>
    <font>
      <b/>
      <sz val="13"/>
      <color rgb="FF0000CD"/>
      <name val="Times New Roman"/>
      <family val="1"/>
    </font>
    <font>
      <sz val="12"/>
      <color theme="1"/>
      <name val="Times New Roman"/>
      <family val="1"/>
    </font>
    <font>
      <sz val="13"/>
      <color rgb="FF000000"/>
      <name val="Times New Roman"/>
      <family val="1"/>
    </font>
    <font>
      <sz val="11"/>
      <color theme="1"/>
      <name val="Calibri"/>
      <family val="2"/>
      <charset val="1"/>
      <scheme val="minor"/>
    </font>
    <font>
      <sz val="13"/>
      <color theme="1" tint="4.9989318521683403E-2"/>
      <name val="Times New Roman"/>
      <family val="1"/>
      <charset val="163"/>
    </font>
    <font>
      <b/>
      <sz val="13"/>
      <color theme="1"/>
      <name val="Times New Roman"/>
      <family val="1"/>
    </font>
    <font>
      <b/>
      <sz val="15"/>
      <name val="Times New Roman"/>
      <family val="1"/>
    </font>
    <font>
      <sz val="15"/>
      <name val="Times New Roman"/>
      <family val="1"/>
    </font>
    <font>
      <b/>
      <sz val="13"/>
      <color rgb="FF0070C0"/>
      <name val="Times New Roman"/>
      <family val="1"/>
    </font>
  </fonts>
  <fills count="7">
    <fill>
      <patternFill patternType="none"/>
    </fill>
    <fill>
      <patternFill patternType="gray125"/>
    </fill>
    <fill>
      <patternFill patternType="solid">
        <fgColor rgb="FFFFFF00"/>
        <bgColor rgb="FF000000"/>
      </patternFill>
    </fill>
    <fill>
      <patternFill patternType="solid">
        <fgColor rgb="FFF5F5F5"/>
        <bgColor rgb="FF000000"/>
      </patternFill>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7" fillId="0" borderId="0" applyFont="0" applyFill="0" applyBorder="0" applyAlignment="0" applyProtection="0"/>
  </cellStyleXfs>
  <cellXfs count="58">
    <xf numFmtId="0" fontId="0" fillId="0" borderId="0" xfId="0"/>
    <xf numFmtId="0" fontId="1"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3" fontId="2" fillId="0" borderId="1" xfId="0" applyNumberFormat="1"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left" vertical="center" wrapText="1"/>
    </xf>
    <xf numFmtId="164" fontId="2"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vertical="center" wrapText="1"/>
      <protection locked="0"/>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2" fillId="0" borderId="1" xfId="0" applyFont="1" applyBorder="1" applyAlignment="1" applyProtection="1">
      <alignment vertical="center" wrapText="1"/>
      <protection locked="0"/>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8" fillId="0" borderId="1" xfId="0" applyFont="1" applyBorder="1" applyAlignment="1">
      <alignment horizontal="left" vertical="center" wrapText="1"/>
    </xf>
    <xf numFmtId="167" fontId="2" fillId="0" borderId="1" xfId="1" applyNumberFormat="1" applyFont="1" applyFill="1" applyBorder="1" applyAlignment="1" applyProtection="1">
      <alignment vertical="center" wrapText="1"/>
      <protection locked="0"/>
    </xf>
    <xf numFmtId="167" fontId="6" fillId="0" borderId="3" xfId="1" applyNumberFormat="1" applyFont="1" applyBorder="1" applyAlignment="1">
      <alignment horizontal="center" vertical="center" wrapText="1"/>
    </xf>
    <xf numFmtId="167" fontId="3" fillId="0" borderId="1" xfId="1" applyNumberFormat="1" applyFont="1" applyFill="1" applyBorder="1" applyAlignment="1">
      <alignment horizontal="center" vertical="center" wrapText="1"/>
    </xf>
    <xf numFmtId="167" fontId="2" fillId="0" borderId="3" xfId="1" applyNumberFormat="1" applyFont="1" applyBorder="1" applyAlignment="1" applyProtection="1">
      <alignment vertical="center" wrapText="1"/>
      <protection locked="0"/>
    </xf>
    <xf numFmtId="167" fontId="2" fillId="0" borderId="4" xfId="1" applyNumberFormat="1" applyFont="1" applyBorder="1" applyAlignment="1" applyProtection="1">
      <alignment vertical="center" wrapText="1"/>
      <protection locked="0"/>
    </xf>
    <xf numFmtId="43" fontId="0" fillId="0" borderId="0" xfId="1" applyFont="1"/>
    <xf numFmtId="166" fontId="0" fillId="0" borderId="0" xfId="1" applyNumberFormat="1" applyFont="1"/>
    <xf numFmtId="168" fontId="0" fillId="0" borderId="0" xfId="0" applyNumberFormat="1"/>
    <xf numFmtId="167" fontId="6" fillId="0" borderId="1" xfId="1"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7" fontId="2" fillId="0" borderId="1" xfId="1" applyNumberFormat="1" applyFont="1" applyBorder="1" applyAlignment="1" applyProtection="1">
      <alignment vertical="center" wrapText="1"/>
      <protection locked="0"/>
    </xf>
    <xf numFmtId="3" fontId="2" fillId="0" borderId="1" xfId="0" applyNumberFormat="1" applyFont="1" applyBorder="1" applyAlignment="1" applyProtection="1">
      <alignment vertical="center" wrapText="1"/>
      <protection locked="0"/>
    </xf>
    <xf numFmtId="0" fontId="5" fillId="0" borderId="6"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3" fontId="9" fillId="0" borderId="1" xfId="0" applyNumberFormat="1" applyFont="1" applyFill="1" applyBorder="1" applyAlignment="1" applyProtection="1">
      <alignment horizontal="center" vertical="center" wrapText="1"/>
      <protection locked="0"/>
    </xf>
    <xf numFmtId="166" fontId="0" fillId="5" borderId="1" xfId="1" applyNumberFormat="1" applyFont="1" applyFill="1" applyBorder="1"/>
    <xf numFmtId="43" fontId="1" fillId="2" borderId="1" xfId="1" applyFont="1" applyFill="1" applyBorder="1" applyAlignment="1" applyProtection="1">
      <alignment horizontal="center" vertical="center" wrapText="1"/>
      <protection locked="0"/>
    </xf>
    <xf numFmtId="43" fontId="5" fillId="0" borderId="6" xfId="1" applyFont="1" applyBorder="1" applyAlignment="1">
      <alignment horizontal="center" vertical="center" wrapText="1"/>
    </xf>
    <xf numFmtId="43" fontId="0" fillId="0" borderId="1" xfId="1" applyFont="1" applyBorder="1"/>
    <xf numFmtId="43" fontId="0" fillId="4" borderId="1" xfId="1" applyFont="1" applyFill="1" applyBorder="1"/>
    <xf numFmtId="43" fontId="4" fillId="0" borderId="1" xfId="1" applyFont="1" applyFill="1" applyBorder="1" applyAlignment="1" applyProtection="1">
      <alignment vertical="center" wrapText="1"/>
      <protection locked="0"/>
    </xf>
    <xf numFmtId="0" fontId="1" fillId="6"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right" vertical="center" wrapText="1"/>
      <protection locked="0"/>
    </xf>
    <xf numFmtId="0" fontId="2" fillId="0" borderId="0" xfId="0" applyFont="1" applyFill="1" applyBorder="1" applyAlignment="1" applyProtection="1">
      <alignment horizontal="right" vertical="center" wrapText="1"/>
      <protection locked="0"/>
    </xf>
    <xf numFmtId="0" fontId="10" fillId="0" borderId="0" xfId="0" applyFont="1" applyFill="1" applyBorder="1" applyAlignment="1" applyProtection="1">
      <alignment horizontal="center" vertical="center" wrapText="1"/>
      <protection locked="0"/>
    </xf>
    <xf numFmtId="0" fontId="11" fillId="0" borderId="0" xfId="0" applyFont="1" applyFill="1" applyBorder="1" applyAlignment="1" applyProtection="1">
      <alignment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protection locked="0"/>
    </xf>
    <xf numFmtId="0" fontId="5" fillId="0" borderId="0" xfId="0" quotePrefix="1" applyFont="1" applyAlignment="1">
      <alignment horizontal="left" vertical="top" wrapText="1"/>
    </xf>
    <xf numFmtId="0" fontId="5" fillId="0" borderId="0" xfId="0" applyFont="1" applyAlignment="1">
      <alignment horizontal="lef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6"/>
  <sheetViews>
    <sheetView tabSelected="1" view="pageBreakPreview" topLeftCell="A67" zoomScale="90" zoomScaleNormal="130" zoomScaleSheetLayoutView="90" workbookViewId="0">
      <selection activeCell="A86" sqref="A86:G86"/>
    </sheetView>
  </sheetViews>
  <sheetFormatPr defaultRowHeight="14.4" x14ac:dyDescent="0.3"/>
  <cols>
    <col min="1" max="1" width="7.3984375" customWidth="1"/>
    <col min="2" max="2" width="87" customWidth="1"/>
    <col min="3" max="3" width="8.09765625" bestFit="1" customWidth="1"/>
    <col min="4" max="4" width="14.296875" style="31" customWidth="1"/>
    <col min="5" max="5" width="11.8984375" customWidth="1"/>
    <col min="6" max="6" width="16.59765625" customWidth="1"/>
    <col min="7" max="7" width="79.69921875" customWidth="1"/>
    <col min="8" max="8" width="10.3984375" hidden="1" customWidth="1"/>
    <col min="9" max="9" width="12.296875" style="32" hidden="1" customWidth="1"/>
    <col min="10" max="10" width="15.09765625" style="32" hidden="1" customWidth="1"/>
    <col min="11" max="14" width="0" hidden="1" customWidth="1"/>
  </cols>
  <sheetData>
    <row r="1" spans="1:11" ht="17.3" x14ac:dyDescent="0.3">
      <c r="A1" s="50" t="s">
        <v>143</v>
      </c>
      <c r="B1" s="51"/>
      <c r="C1" s="51"/>
      <c r="D1" s="51"/>
      <c r="E1" s="51"/>
      <c r="F1" s="51"/>
      <c r="G1" s="51"/>
    </row>
    <row r="2" spans="1:11" ht="19.05" x14ac:dyDescent="0.3">
      <c r="A2" s="52" t="s">
        <v>142</v>
      </c>
      <c r="B2" s="53"/>
      <c r="C2" s="53"/>
      <c r="D2" s="53"/>
      <c r="E2" s="53"/>
      <c r="F2" s="53"/>
      <c r="G2" s="53"/>
    </row>
    <row r="3" spans="1:11" ht="16.7" hidden="1" x14ac:dyDescent="0.3">
      <c r="A3" s="54"/>
      <c r="B3" s="54"/>
      <c r="C3" s="54"/>
      <c r="D3" s="54"/>
      <c r="E3" s="54"/>
      <c r="F3" s="54"/>
      <c r="G3" s="54"/>
    </row>
    <row r="4" spans="1:11" ht="17.3" x14ac:dyDescent="0.3">
      <c r="A4" s="54"/>
      <c r="B4" s="55"/>
      <c r="C4" s="55"/>
      <c r="D4" s="55"/>
      <c r="E4" s="55"/>
      <c r="F4" s="55"/>
      <c r="G4" s="55"/>
    </row>
    <row r="5" spans="1:11" ht="34" thickBot="1" x14ac:dyDescent="0.35">
      <c r="A5" s="1" t="s">
        <v>0</v>
      </c>
      <c r="B5" s="1" t="s">
        <v>1</v>
      </c>
      <c r="C5" s="1" t="s">
        <v>2</v>
      </c>
      <c r="D5" s="43" t="s">
        <v>3</v>
      </c>
      <c r="E5" s="1" t="s">
        <v>144</v>
      </c>
      <c r="F5" s="1" t="s">
        <v>145</v>
      </c>
      <c r="G5" s="1" t="s">
        <v>4</v>
      </c>
    </row>
    <row r="6" spans="1:11" ht="17.3" thickBot="1" x14ac:dyDescent="0.35">
      <c r="A6" s="39" t="s">
        <v>132</v>
      </c>
      <c r="B6" s="40" t="s">
        <v>133</v>
      </c>
      <c r="C6" s="40" t="s">
        <v>134</v>
      </c>
      <c r="D6" s="44" t="s">
        <v>135</v>
      </c>
      <c r="E6" s="40" t="s">
        <v>136</v>
      </c>
      <c r="F6" s="38" t="s">
        <v>131</v>
      </c>
      <c r="G6" s="48"/>
    </row>
    <row r="7" spans="1:11" ht="17.3" x14ac:dyDescent="0.3">
      <c r="A7" s="2">
        <f>ROW()-5</f>
        <v>2</v>
      </c>
      <c r="B7" s="5" t="s">
        <v>118</v>
      </c>
      <c r="C7" s="2" t="s">
        <v>5</v>
      </c>
      <c r="D7" s="45">
        <v>1</v>
      </c>
      <c r="E7" s="26"/>
      <c r="F7" s="3"/>
      <c r="G7" s="4"/>
      <c r="H7" s="26">
        <v>1</v>
      </c>
      <c r="I7" s="32">
        <f>ROUND(H7,3)</f>
        <v>1</v>
      </c>
      <c r="J7" s="32">
        <v>1</v>
      </c>
      <c r="K7" s="33">
        <f>D7-J7</f>
        <v>0</v>
      </c>
    </row>
    <row r="8" spans="1:11" ht="17.3" x14ac:dyDescent="0.3">
      <c r="A8" s="2">
        <f t="shared" ref="A8:A73" si="0">ROW()-5</f>
        <v>3</v>
      </c>
      <c r="B8" s="5" t="s">
        <v>106</v>
      </c>
      <c r="C8" s="6" t="s">
        <v>6</v>
      </c>
      <c r="D8" s="45">
        <v>5.22</v>
      </c>
      <c r="E8" s="26"/>
      <c r="F8" s="3"/>
      <c r="G8" s="4"/>
      <c r="H8" s="26">
        <v>5.22</v>
      </c>
      <c r="I8" s="32">
        <f t="shared" ref="I8:I71" si="1">ROUND(H8,3)</f>
        <v>5.22</v>
      </c>
      <c r="J8" s="32">
        <v>5.22</v>
      </c>
      <c r="K8" s="33">
        <f t="shared" ref="K8:K71" si="2">D8-J8</f>
        <v>0</v>
      </c>
    </row>
    <row r="9" spans="1:11" ht="17.3" x14ac:dyDescent="0.3">
      <c r="A9" s="2">
        <f t="shared" si="0"/>
        <v>4</v>
      </c>
      <c r="B9" s="5" t="s">
        <v>32</v>
      </c>
      <c r="C9" s="6" t="s">
        <v>6</v>
      </c>
      <c r="D9" s="45">
        <v>2</v>
      </c>
      <c r="E9" s="26"/>
      <c r="F9" s="3"/>
      <c r="G9" s="4"/>
      <c r="H9" s="26">
        <v>2</v>
      </c>
      <c r="I9" s="32">
        <f t="shared" si="1"/>
        <v>2</v>
      </c>
      <c r="J9" s="32">
        <v>2</v>
      </c>
      <c r="K9" s="33">
        <f t="shared" si="2"/>
        <v>0</v>
      </c>
    </row>
    <row r="10" spans="1:11" ht="17.3" x14ac:dyDescent="0.3">
      <c r="A10" s="2">
        <f t="shared" si="0"/>
        <v>5</v>
      </c>
      <c r="B10" s="5" t="s">
        <v>33</v>
      </c>
      <c r="C10" s="6" t="s">
        <v>6</v>
      </c>
      <c r="D10" s="45">
        <v>140.80000000000001</v>
      </c>
      <c r="E10" s="26"/>
      <c r="F10" s="3"/>
      <c r="G10" s="4"/>
      <c r="H10" s="26">
        <v>140.80000000000001</v>
      </c>
      <c r="I10" s="32">
        <f t="shared" si="1"/>
        <v>140.80000000000001</v>
      </c>
      <c r="J10" s="32">
        <v>140.80000000000001</v>
      </c>
      <c r="K10" s="33">
        <f t="shared" si="2"/>
        <v>0</v>
      </c>
    </row>
    <row r="11" spans="1:11" ht="17.3" x14ac:dyDescent="0.3">
      <c r="A11" s="2">
        <f t="shared" si="0"/>
        <v>6</v>
      </c>
      <c r="B11" s="5" t="s">
        <v>71</v>
      </c>
      <c r="C11" s="6" t="s">
        <v>6</v>
      </c>
      <c r="D11" s="42">
        <v>156.40600000000001</v>
      </c>
      <c r="E11" s="26"/>
      <c r="F11" s="3"/>
      <c r="G11" s="4"/>
      <c r="H11" s="26">
        <v>156.40550000000002</v>
      </c>
      <c r="I11" s="32">
        <f t="shared" si="1"/>
        <v>156.40600000000001</v>
      </c>
      <c r="J11" s="32">
        <v>156.40600000000001</v>
      </c>
      <c r="K11" s="33">
        <f t="shared" si="2"/>
        <v>0</v>
      </c>
    </row>
    <row r="12" spans="1:11" ht="17.3" x14ac:dyDescent="0.3">
      <c r="A12" s="2">
        <f t="shared" si="0"/>
        <v>7</v>
      </c>
      <c r="B12" s="5" t="s">
        <v>107</v>
      </c>
      <c r="C12" s="6" t="s">
        <v>108</v>
      </c>
      <c r="D12" s="45">
        <v>1</v>
      </c>
      <c r="E12" s="26"/>
      <c r="F12" s="3"/>
      <c r="G12" s="4"/>
      <c r="H12" s="26">
        <v>1</v>
      </c>
      <c r="I12" s="32">
        <f t="shared" si="1"/>
        <v>1</v>
      </c>
      <c r="J12" s="32">
        <v>1</v>
      </c>
      <c r="K12" s="33">
        <f t="shared" si="2"/>
        <v>0</v>
      </c>
    </row>
    <row r="13" spans="1:11" ht="17.3" x14ac:dyDescent="0.3">
      <c r="A13" s="2">
        <f t="shared" si="0"/>
        <v>8</v>
      </c>
      <c r="B13" s="5" t="s">
        <v>34</v>
      </c>
      <c r="C13" s="6" t="s">
        <v>35</v>
      </c>
      <c r="D13" s="45">
        <v>3</v>
      </c>
      <c r="E13" s="26"/>
      <c r="F13" s="3"/>
      <c r="G13" s="4"/>
      <c r="H13" s="26">
        <v>3</v>
      </c>
      <c r="I13" s="32">
        <f t="shared" si="1"/>
        <v>3</v>
      </c>
      <c r="J13" s="32">
        <v>3</v>
      </c>
      <c r="K13" s="33">
        <f t="shared" si="2"/>
        <v>0</v>
      </c>
    </row>
    <row r="14" spans="1:11" ht="17.3" x14ac:dyDescent="0.3">
      <c r="A14" s="2">
        <f t="shared" si="0"/>
        <v>9</v>
      </c>
      <c r="B14" s="5" t="s">
        <v>36</v>
      </c>
      <c r="C14" s="6" t="s">
        <v>16</v>
      </c>
      <c r="D14" s="45">
        <v>2</v>
      </c>
      <c r="E14" s="26"/>
      <c r="F14" s="3"/>
      <c r="G14" s="4"/>
      <c r="H14" s="26">
        <v>2</v>
      </c>
      <c r="I14" s="32">
        <f t="shared" si="1"/>
        <v>2</v>
      </c>
      <c r="J14" s="32">
        <v>2</v>
      </c>
      <c r="K14" s="33">
        <f t="shared" si="2"/>
        <v>0</v>
      </c>
    </row>
    <row r="15" spans="1:11" ht="17.3" x14ac:dyDescent="0.3">
      <c r="A15" s="2">
        <f t="shared" si="0"/>
        <v>10</v>
      </c>
      <c r="B15" s="5" t="s">
        <v>109</v>
      </c>
      <c r="C15" s="6" t="s">
        <v>6</v>
      </c>
      <c r="D15" s="45">
        <v>85</v>
      </c>
      <c r="E15" s="26"/>
      <c r="F15" s="3"/>
      <c r="G15" s="4"/>
      <c r="H15" s="26">
        <v>85</v>
      </c>
      <c r="I15" s="32">
        <f t="shared" si="1"/>
        <v>85</v>
      </c>
      <c r="J15" s="32">
        <v>85</v>
      </c>
      <c r="K15" s="33">
        <f t="shared" si="2"/>
        <v>0</v>
      </c>
    </row>
    <row r="16" spans="1:11" ht="17.3" x14ac:dyDescent="0.3">
      <c r="A16" s="2">
        <f t="shared" si="0"/>
        <v>11</v>
      </c>
      <c r="B16" s="5" t="s">
        <v>53</v>
      </c>
      <c r="C16" s="6" t="s">
        <v>7</v>
      </c>
      <c r="D16" s="45">
        <v>21</v>
      </c>
      <c r="E16" s="26"/>
      <c r="F16" s="3"/>
      <c r="G16" s="4"/>
      <c r="H16" s="26">
        <v>21</v>
      </c>
      <c r="I16" s="32">
        <f t="shared" si="1"/>
        <v>21</v>
      </c>
      <c r="J16" s="32">
        <v>21</v>
      </c>
      <c r="K16" s="33">
        <f t="shared" si="2"/>
        <v>0</v>
      </c>
    </row>
    <row r="17" spans="1:11" ht="17.3" x14ac:dyDescent="0.3">
      <c r="A17" s="2">
        <f t="shared" si="0"/>
        <v>12</v>
      </c>
      <c r="B17" s="5" t="s">
        <v>37</v>
      </c>
      <c r="C17" s="6" t="s">
        <v>7</v>
      </c>
      <c r="D17" s="45">
        <v>4</v>
      </c>
      <c r="E17" s="26"/>
      <c r="F17" s="3"/>
      <c r="G17" s="4"/>
      <c r="H17" s="26">
        <v>4</v>
      </c>
      <c r="I17" s="32">
        <f t="shared" si="1"/>
        <v>4</v>
      </c>
      <c r="J17" s="32">
        <v>4</v>
      </c>
      <c r="K17" s="33">
        <f t="shared" si="2"/>
        <v>0</v>
      </c>
    </row>
    <row r="18" spans="1:11" ht="17.3" x14ac:dyDescent="0.3">
      <c r="A18" s="2">
        <f t="shared" si="0"/>
        <v>13</v>
      </c>
      <c r="B18" s="5" t="s">
        <v>78</v>
      </c>
      <c r="C18" s="6" t="s">
        <v>16</v>
      </c>
      <c r="D18" s="45">
        <v>1</v>
      </c>
      <c r="E18" s="26"/>
      <c r="F18" s="3"/>
      <c r="G18" s="4"/>
      <c r="H18" s="26">
        <v>1</v>
      </c>
      <c r="I18" s="32">
        <f t="shared" si="1"/>
        <v>1</v>
      </c>
      <c r="J18" s="32">
        <v>1</v>
      </c>
      <c r="K18" s="33">
        <f t="shared" si="2"/>
        <v>0</v>
      </c>
    </row>
    <row r="19" spans="1:11" ht="17.3" x14ac:dyDescent="0.3">
      <c r="A19" s="2">
        <f t="shared" si="0"/>
        <v>14</v>
      </c>
      <c r="B19" s="5" t="s">
        <v>38</v>
      </c>
      <c r="C19" s="6" t="s">
        <v>8</v>
      </c>
      <c r="D19" s="45">
        <v>3.6</v>
      </c>
      <c r="E19" s="26"/>
      <c r="F19" s="3"/>
      <c r="G19" s="4"/>
      <c r="H19" s="26">
        <v>3.6</v>
      </c>
      <c r="I19" s="32">
        <f t="shared" si="1"/>
        <v>3.6</v>
      </c>
      <c r="J19" s="32">
        <v>3.6</v>
      </c>
      <c r="K19" s="33">
        <f t="shared" si="2"/>
        <v>0</v>
      </c>
    </row>
    <row r="20" spans="1:11" ht="17.3" x14ac:dyDescent="0.3">
      <c r="A20" s="2">
        <f t="shared" si="0"/>
        <v>15</v>
      </c>
      <c r="B20" s="5" t="s">
        <v>39</v>
      </c>
      <c r="C20" s="6" t="s">
        <v>8</v>
      </c>
      <c r="D20" s="45">
        <v>16.2</v>
      </c>
      <c r="E20" s="26"/>
      <c r="F20" s="3"/>
      <c r="G20" s="4"/>
      <c r="H20" s="26">
        <v>16.2</v>
      </c>
      <c r="I20" s="32">
        <f t="shared" si="1"/>
        <v>16.2</v>
      </c>
      <c r="J20" s="32">
        <v>16.2</v>
      </c>
      <c r="K20" s="33">
        <f t="shared" si="2"/>
        <v>0</v>
      </c>
    </row>
    <row r="21" spans="1:11" ht="17.3" x14ac:dyDescent="0.3">
      <c r="A21" s="2">
        <f t="shared" si="0"/>
        <v>16</v>
      </c>
      <c r="B21" s="5" t="s">
        <v>40</v>
      </c>
      <c r="C21" s="6" t="s">
        <v>8</v>
      </c>
      <c r="D21" s="42">
        <v>1.552</v>
      </c>
      <c r="E21" s="26"/>
      <c r="F21" s="3"/>
      <c r="G21" s="4"/>
      <c r="H21" s="26">
        <v>1.5519999999999998</v>
      </c>
      <c r="I21" s="32">
        <f t="shared" si="1"/>
        <v>1.552</v>
      </c>
      <c r="J21" s="32">
        <v>1.552</v>
      </c>
      <c r="K21" s="33">
        <f t="shared" si="2"/>
        <v>0</v>
      </c>
    </row>
    <row r="22" spans="1:11" ht="17.3" x14ac:dyDescent="0.3">
      <c r="A22" s="2">
        <f t="shared" si="0"/>
        <v>17</v>
      </c>
      <c r="B22" s="5" t="s">
        <v>41</v>
      </c>
      <c r="C22" s="6" t="s">
        <v>6</v>
      </c>
      <c r="D22" s="45">
        <v>18.5</v>
      </c>
      <c r="E22" s="26"/>
      <c r="F22" s="3"/>
      <c r="G22" s="4"/>
      <c r="H22" s="26">
        <v>18.5</v>
      </c>
      <c r="I22" s="32">
        <f t="shared" si="1"/>
        <v>18.5</v>
      </c>
      <c r="J22" s="32">
        <v>18.5</v>
      </c>
      <c r="K22" s="33">
        <f t="shared" si="2"/>
        <v>0</v>
      </c>
    </row>
    <row r="23" spans="1:11" ht="17.3" x14ac:dyDescent="0.3">
      <c r="A23" s="2">
        <f t="shared" si="0"/>
        <v>18</v>
      </c>
      <c r="B23" s="5" t="s">
        <v>42</v>
      </c>
      <c r="C23" s="6" t="s">
        <v>43</v>
      </c>
      <c r="D23" s="45">
        <v>0.4</v>
      </c>
      <c r="E23" s="26"/>
      <c r="F23" s="3"/>
      <c r="G23" s="4"/>
      <c r="H23" s="26">
        <v>0.4</v>
      </c>
      <c r="I23" s="32">
        <f t="shared" si="1"/>
        <v>0.4</v>
      </c>
      <c r="J23" s="32">
        <v>0.4</v>
      </c>
      <c r="K23" s="33">
        <f t="shared" si="2"/>
        <v>0</v>
      </c>
    </row>
    <row r="24" spans="1:11" ht="17.3" x14ac:dyDescent="0.3">
      <c r="A24" s="2">
        <f t="shared" si="0"/>
        <v>19</v>
      </c>
      <c r="B24" s="5" t="s">
        <v>47</v>
      </c>
      <c r="C24" s="6" t="s">
        <v>8</v>
      </c>
      <c r="D24" s="45">
        <v>5.45</v>
      </c>
      <c r="E24" s="26"/>
      <c r="F24" s="3"/>
      <c r="G24" s="4"/>
      <c r="H24" s="26">
        <v>5.45</v>
      </c>
      <c r="I24" s="32">
        <f t="shared" si="1"/>
        <v>5.45</v>
      </c>
      <c r="J24" s="32">
        <v>5.45</v>
      </c>
      <c r="K24" s="33">
        <f t="shared" si="2"/>
        <v>0</v>
      </c>
    </row>
    <row r="25" spans="1:11" ht="17.3" x14ac:dyDescent="0.3">
      <c r="A25" s="2">
        <f t="shared" si="0"/>
        <v>20</v>
      </c>
      <c r="B25" s="5" t="s">
        <v>45</v>
      </c>
      <c r="C25" s="6" t="s">
        <v>6</v>
      </c>
      <c r="D25" s="45">
        <v>33.200000000000003</v>
      </c>
      <c r="E25" s="26"/>
      <c r="F25" s="3"/>
      <c r="G25" s="4"/>
      <c r="H25" s="26">
        <v>33.200000000000003</v>
      </c>
      <c r="I25" s="32">
        <f t="shared" si="1"/>
        <v>33.200000000000003</v>
      </c>
      <c r="J25" s="32">
        <v>33.200000000000003</v>
      </c>
      <c r="K25" s="33">
        <f t="shared" si="2"/>
        <v>0</v>
      </c>
    </row>
    <row r="26" spans="1:11" ht="17.3" x14ac:dyDescent="0.3">
      <c r="A26" s="2">
        <f t="shared" si="0"/>
        <v>21</v>
      </c>
      <c r="B26" s="5" t="s">
        <v>44</v>
      </c>
      <c r="C26" s="6" t="s">
        <v>43</v>
      </c>
      <c r="D26" s="45">
        <v>0.45</v>
      </c>
      <c r="E26" s="26"/>
      <c r="F26" s="3"/>
      <c r="G26" s="4"/>
      <c r="H26" s="26">
        <v>0.45</v>
      </c>
      <c r="I26" s="32">
        <f t="shared" si="1"/>
        <v>0.45</v>
      </c>
      <c r="J26" s="32">
        <v>0.45</v>
      </c>
      <c r="K26" s="33">
        <f t="shared" si="2"/>
        <v>0</v>
      </c>
    </row>
    <row r="27" spans="1:11" ht="17.3" x14ac:dyDescent="0.3">
      <c r="A27" s="2">
        <f t="shared" si="0"/>
        <v>22</v>
      </c>
      <c r="B27" s="5" t="s">
        <v>46</v>
      </c>
      <c r="C27" s="6" t="s">
        <v>8</v>
      </c>
      <c r="D27" s="45">
        <v>2.25</v>
      </c>
      <c r="E27" s="26"/>
      <c r="F27" s="3"/>
      <c r="G27" s="4"/>
      <c r="H27" s="26">
        <v>2.2500000000000009</v>
      </c>
      <c r="I27" s="32">
        <f t="shared" si="1"/>
        <v>2.25</v>
      </c>
      <c r="J27" s="32">
        <v>2.25</v>
      </c>
      <c r="K27" s="33">
        <f t="shared" si="2"/>
        <v>0</v>
      </c>
    </row>
    <row r="28" spans="1:11" ht="34.6" x14ac:dyDescent="0.3">
      <c r="A28" s="2">
        <f t="shared" si="0"/>
        <v>23</v>
      </c>
      <c r="B28" s="5" t="s">
        <v>48</v>
      </c>
      <c r="C28" s="6" t="s">
        <v>8</v>
      </c>
      <c r="D28" s="42">
        <v>20.739000000000001</v>
      </c>
      <c r="E28" s="26"/>
      <c r="F28" s="3"/>
      <c r="G28" s="5"/>
      <c r="H28" s="26">
        <v>20.739000000000001</v>
      </c>
      <c r="I28" s="32">
        <f t="shared" si="1"/>
        <v>20.739000000000001</v>
      </c>
      <c r="J28" s="32">
        <v>20.739000000000001</v>
      </c>
      <c r="K28" s="33">
        <f t="shared" si="2"/>
        <v>0</v>
      </c>
    </row>
    <row r="29" spans="1:11" ht="17.3" x14ac:dyDescent="0.3">
      <c r="A29" s="2">
        <f t="shared" si="0"/>
        <v>24</v>
      </c>
      <c r="B29" s="5" t="s">
        <v>9</v>
      </c>
      <c r="C29" s="6" t="s">
        <v>6</v>
      </c>
      <c r="D29" s="46">
        <v>104.71</v>
      </c>
      <c r="E29" s="26"/>
      <c r="F29" s="3"/>
      <c r="G29" s="5"/>
      <c r="H29" s="26">
        <v>104.71000000000001</v>
      </c>
      <c r="I29" s="32">
        <f t="shared" si="1"/>
        <v>104.71</v>
      </c>
      <c r="J29" s="32">
        <v>104.71</v>
      </c>
      <c r="K29" s="33">
        <f t="shared" si="2"/>
        <v>0</v>
      </c>
    </row>
    <row r="30" spans="1:11" ht="17.3" x14ac:dyDescent="0.3">
      <c r="A30" s="2">
        <f t="shared" si="0"/>
        <v>25</v>
      </c>
      <c r="B30" s="5" t="s">
        <v>87</v>
      </c>
      <c r="C30" s="6" t="s">
        <v>6</v>
      </c>
      <c r="D30" s="45">
        <v>35</v>
      </c>
      <c r="E30" s="26"/>
      <c r="F30" s="3"/>
      <c r="G30" s="5" t="s">
        <v>88</v>
      </c>
      <c r="H30" s="26">
        <v>35</v>
      </c>
      <c r="I30" s="32">
        <f t="shared" si="1"/>
        <v>35</v>
      </c>
      <c r="J30" s="32">
        <v>35</v>
      </c>
      <c r="K30" s="33">
        <f t="shared" si="2"/>
        <v>0</v>
      </c>
    </row>
    <row r="31" spans="1:11" ht="17.3" x14ac:dyDescent="0.3">
      <c r="A31" s="2">
        <f t="shared" si="0"/>
        <v>26</v>
      </c>
      <c r="B31" s="5" t="s">
        <v>10</v>
      </c>
      <c r="C31" s="6" t="s">
        <v>6</v>
      </c>
      <c r="D31" s="46">
        <v>104.71</v>
      </c>
      <c r="E31" s="26"/>
      <c r="F31" s="3"/>
      <c r="G31" s="5"/>
      <c r="H31" s="26">
        <v>104.71000000000001</v>
      </c>
      <c r="I31" s="32">
        <f t="shared" si="1"/>
        <v>104.71</v>
      </c>
      <c r="J31" s="32">
        <v>104.71</v>
      </c>
      <c r="K31" s="33">
        <f t="shared" si="2"/>
        <v>0</v>
      </c>
    </row>
    <row r="32" spans="1:11" ht="17.3" x14ac:dyDescent="0.3">
      <c r="A32" s="2">
        <f t="shared" si="0"/>
        <v>27</v>
      </c>
      <c r="B32" s="5" t="s">
        <v>126</v>
      </c>
      <c r="C32" s="6" t="s">
        <v>8</v>
      </c>
      <c r="D32" s="42">
        <v>18.352</v>
      </c>
      <c r="E32" s="26"/>
      <c r="F32" s="3"/>
      <c r="G32" s="5"/>
      <c r="H32" s="26">
        <v>18.351700000000005</v>
      </c>
      <c r="I32" s="32">
        <f t="shared" si="1"/>
        <v>18.352</v>
      </c>
      <c r="J32" s="32">
        <v>18.352</v>
      </c>
      <c r="K32" s="33">
        <f t="shared" si="2"/>
        <v>0</v>
      </c>
    </row>
    <row r="33" spans="1:11" ht="17.3" x14ac:dyDescent="0.3">
      <c r="A33" s="2">
        <f t="shared" si="0"/>
        <v>28</v>
      </c>
      <c r="B33" s="5" t="s">
        <v>11</v>
      </c>
      <c r="C33" s="6" t="s">
        <v>6</v>
      </c>
      <c r="D33" s="42">
        <v>91.759</v>
      </c>
      <c r="E33" s="26"/>
      <c r="F33" s="3"/>
      <c r="G33" s="5"/>
      <c r="H33" s="26">
        <v>91.758500000000012</v>
      </c>
      <c r="I33" s="32">
        <f t="shared" si="1"/>
        <v>91.759</v>
      </c>
      <c r="J33" s="32">
        <v>91.759</v>
      </c>
      <c r="K33" s="33">
        <f t="shared" si="2"/>
        <v>0</v>
      </c>
    </row>
    <row r="34" spans="1:11" ht="34.6" x14ac:dyDescent="0.3">
      <c r="A34" s="2">
        <f t="shared" si="0"/>
        <v>29</v>
      </c>
      <c r="B34" s="5" t="s">
        <v>49</v>
      </c>
      <c r="C34" s="6" t="s">
        <v>6</v>
      </c>
      <c r="D34" s="42">
        <v>96.004000000000005</v>
      </c>
      <c r="E34" s="26"/>
      <c r="F34" s="3"/>
      <c r="G34" s="5" t="s">
        <v>130</v>
      </c>
      <c r="H34" s="26">
        <v>96.003500000000017</v>
      </c>
      <c r="I34" s="32">
        <f t="shared" si="1"/>
        <v>96.004000000000005</v>
      </c>
      <c r="J34" s="32">
        <v>96.004000000000005</v>
      </c>
      <c r="K34" s="33">
        <f t="shared" si="2"/>
        <v>0</v>
      </c>
    </row>
    <row r="35" spans="1:11" ht="17.3" x14ac:dyDescent="0.3">
      <c r="A35" s="2">
        <f t="shared" si="0"/>
        <v>30</v>
      </c>
      <c r="B35" s="5" t="s">
        <v>50</v>
      </c>
      <c r="C35" s="6" t="s">
        <v>6</v>
      </c>
      <c r="D35" s="45">
        <v>0.6</v>
      </c>
      <c r="E35" s="26"/>
      <c r="F35" s="3"/>
      <c r="G35" s="7" t="s">
        <v>14</v>
      </c>
      <c r="H35" s="26">
        <v>0.60000000000000009</v>
      </c>
      <c r="I35" s="32">
        <f t="shared" si="1"/>
        <v>0.6</v>
      </c>
      <c r="J35" s="32">
        <v>0.6</v>
      </c>
      <c r="K35" s="33">
        <f t="shared" si="2"/>
        <v>0</v>
      </c>
    </row>
    <row r="36" spans="1:11" ht="17.3" x14ac:dyDescent="0.3">
      <c r="A36" s="2">
        <f t="shared" si="0"/>
        <v>31</v>
      </c>
      <c r="B36" s="5" t="s">
        <v>111</v>
      </c>
      <c r="C36" s="6" t="s">
        <v>6</v>
      </c>
      <c r="D36" s="46">
        <v>350.22</v>
      </c>
      <c r="E36" s="26"/>
      <c r="F36" s="3"/>
      <c r="G36" s="5" t="s">
        <v>129</v>
      </c>
      <c r="H36" s="26">
        <v>350.22</v>
      </c>
      <c r="I36" s="32">
        <f t="shared" si="1"/>
        <v>350.22</v>
      </c>
      <c r="J36" s="32">
        <v>350.22</v>
      </c>
      <c r="K36" s="33">
        <f t="shared" si="2"/>
        <v>0</v>
      </c>
    </row>
    <row r="37" spans="1:11" ht="51.85" x14ac:dyDescent="0.3">
      <c r="A37" s="2">
        <f t="shared" si="0"/>
        <v>32</v>
      </c>
      <c r="B37" s="5" t="s">
        <v>12</v>
      </c>
      <c r="C37" s="6" t="s">
        <v>6</v>
      </c>
      <c r="D37" s="45">
        <v>245.51</v>
      </c>
      <c r="E37" s="26"/>
      <c r="F37" s="3"/>
      <c r="G37" s="7" t="s">
        <v>128</v>
      </c>
      <c r="H37" s="26">
        <v>245.51000000000002</v>
      </c>
      <c r="I37" s="32">
        <f t="shared" si="1"/>
        <v>245.51</v>
      </c>
      <c r="J37" s="32">
        <v>245.51</v>
      </c>
      <c r="K37" s="33">
        <f t="shared" si="2"/>
        <v>0</v>
      </c>
    </row>
    <row r="38" spans="1:11" ht="51.85" x14ac:dyDescent="0.3">
      <c r="A38" s="2">
        <f t="shared" si="0"/>
        <v>33</v>
      </c>
      <c r="B38" s="5" t="s">
        <v>13</v>
      </c>
      <c r="C38" s="6" t="s">
        <v>6</v>
      </c>
      <c r="D38" s="45">
        <v>104.71</v>
      </c>
      <c r="E38" s="26"/>
      <c r="F38" s="3"/>
      <c r="G38" s="25" t="s">
        <v>127</v>
      </c>
      <c r="H38" s="26">
        <v>104.71000000000001</v>
      </c>
      <c r="I38" s="32">
        <f t="shared" si="1"/>
        <v>104.71</v>
      </c>
      <c r="J38" s="32">
        <v>104.71</v>
      </c>
      <c r="K38" s="33">
        <f t="shared" si="2"/>
        <v>0</v>
      </c>
    </row>
    <row r="39" spans="1:11" ht="17.3" x14ac:dyDescent="0.3">
      <c r="A39" s="2">
        <f t="shared" si="0"/>
        <v>34</v>
      </c>
      <c r="B39" s="5" t="s">
        <v>110</v>
      </c>
      <c r="C39" s="6" t="s">
        <v>6</v>
      </c>
      <c r="D39" s="42">
        <v>183.517</v>
      </c>
      <c r="E39" s="26"/>
      <c r="F39" s="3"/>
      <c r="G39" s="5" t="s">
        <v>19</v>
      </c>
      <c r="H39" s="26">
        <v>183.51700000000002</v>
      </c>
      <c r="I39" s="32">
        <f t="shared" si="1"/>
        <v>183.517</v>
      </c>
      <c r="J39" s="32">
        <v>183.517</v>
      </c>
      <c r="K39" s="33">
        <f t="shared" si="2"/>
        <v>0</v>
      </c>
    </row>
    <row r="40" spans="1:11" ht="17.3" x14ac:dyDescent="0.3">
      <c r="A40" s="2">
        <f t="shared" si="0"/>
        <v>35</v>
      </c>
      <c r="B40" s="5" t="s">
        <v>51</v>
      </c>
      <c r="C40" s="6" t="s">
        <v>6</v>
      </c>
      <c r="D40" s="42">
        <v>2.1339999999999999</v>
      </c>
      <c r="E40" s="26"/>
      <c r="F40" s="3"/>
      <c r="G40" s="5" t="s">
        <v>120</v>
      </c>
      <c r="H40" s="26">
        <v>2.1339999999999999</v>
      </c>
      <c r="I40" s="32">
        <f t="shared" si="1"/>
        <v>2.1339999999999999</v>
      </c>
      <c r="J40" s="32">
        <v>2.1339999999999999</v>
      </c>
      <c r="K40" s="33">
        <f t="shared" si="2"/>
        <v>0</v>
      </c>
    </row>
    <row r="41" spans="1:11" ht="17.3" x14ac:dyDescent="0.3">
      <c r="A41" s="2">
        <f t="shared" si="0"/>
        <v>36</v>
      </c>
      <c r="B41" s="5" t="s">
        <v>52</v>
      </c>
      <c r="C41" s="6" t="s">
        <v>6</v>
      </c>
      <c r="D41" s="45">
        <v>2.4</v>
      </c>
      <c r="E41" s="26"/>
      <c r="F41" s="3"/>
      <c r="H41" s="26">
        <v>2.4</v>
      </c>
      <c r="I41" s="32">
        <f t="shared" si="1"/>
        <v>2.4</v>
      </c>
      <c r="J41" s="32">
        <v>2.4</v>
      </c>
      <c r="K41" s="33">
        <f t="shared" si="2"/>
        <v>0</v>
      </c>
    </row>
    <row r="42" spans="1:11" ht="34.6" x14ac:dyDescent="0.3">
      <c r="A42" s="2">
        <f t="shared" si="0"/>
        <v>37</v>
      </c>
      <c r="B42" s="5" t="s">
        <v>70</v>
      </c>
      <c r="C42" s="6" t="s">
        <v>6</v>
      </c>
      <c r="D42" s="42">
        <v>4.2679999999999998</v>
      </c>
      <c r="E42" s="26"/>
      <c r="F42" s="3"/>
      <c r="G42" s="5" t="s">
        <v>123</v>
      </c>
      <c r="H42" s="26">
        <v>4.2679999999999998</v>
      </c>
      <c r="I42" s="32">
        <f t="shared" si="1"/>
        <v>4.2679999999999998</v>
      </c>
      <c r="J42" s="32">
        <v>4.2679999999999998</v>
      </c>
      <c r="K42" s="33">
        <f t="shared" si="2"/>
        <v>0</v>
      </c>
    </row>
    <row r="43" spans="1:11" ht="34.6" x14ac:dyDescent="0.3">
      <c r="A43" s="2">
        <f t="shared" si="0"/>
        <v>38</v>
      </c>
      <c r="B43" s="5" t="s">
        <v>122</v>
      </c>
      <c r="C43" s="6" t="s">
        <v>15</v>
      </c>
      <c r="D43" s="45">
        <v>100.7</v>
      </c>
      <c r="E43" s="26"/>
      <c r="F43" s="3"/>
      <c r="G43" s="5" t="s">
        <v>100</v>
      </c>
      <c r="H43" s="26">
        <v>100.7</v>
      </c>
      <c r="I43" s="32">
        <f t="shared" si="1"/>
        <v>100.7</v>
      </c>
      <c r="J43" s="32">
        <v>100.7</v>
      </c>
      <c r="K43" s="33">
        <f t="shared" si="2"/>
        <v>0</v>
      </c>
    </row>
    <row r="44" spans="1:11" ht="51.85" x14ac:dyDescent="0.3">
      <c r="A44" s="2">
        <f t="shared" si="0"/>
        <v>39</v>
      </c>
      <c r="B44" s="5" t="s">
        <v>102</v>
      </c>
      <c r="C44" s="6" t="s">
        <v>6</v>
      </c>
      <c r="D44" s="42">
        <v>68.475999999999999</v>
      </c>
      <c r="E44" s="26"/>
      <c r="F44" s="3"/>
      <c r="G44" s="5" t="s">
        <v>101</v>
      </c>
      <c r="H44" s="26">
        <v>68.476000000000013</v>
      </c>
      <c r="I44" s="32">
        <f t="shared" si="1"/>
        <v>68.475999999999999</v>
      </c>
      <c r="J44" s="32">
        <v>68.475999999999999</v>
      </c>
      <c r="K44" s="33">
        <f t="shared" si="2"/>
        <v>0</v>
      </c>
    </row>
    <row r="45" spans="1:11" ht="34.6" x14ac:dyDescent="0.3">
      <c r="A45" s="2">
        <f t="shared" si="0"/>
        <v>40</v>
      </c>
      <c r="B45" s="5" t="s">
        <v>79</v>
      </c>
      <c r="C45" s="6" t="s">
        <v>8</v>
      </c>
      <c r="D45" s="42">
        <v>187.15100000000001</v>
      </c>
      <c r="E45" s="26"/>
      <c r="F45" s="3"/>
      <c r="G45" s="5" t="s">
        <v>80</v>
      </c>
      <c r="H45" s="26">
        <v>187.15100000000004</v>
      </c>
      <c r="I45" s="32">
        <f t="shared" si="1"/>
        <v>187.15100000000001</v>
      </c>
      <c r="J45" s="32">
        <v>187.15100000000001</v>
      </c>
      <c r="K45" s="33">
        <f t="shared" si="2"/>
        <v>0</v>
      </c>
    </row>
    <row r="46" spans="1:11" ht="34.6" x14ac:dyDescent="0.3">
      <c r="A46" s="2">
        <f t="shared" si="0"/>
        <v>41</v>
      </c>
      <c r="B46" s="5" t="s">
        <v>86</v>
      </c>
      <c r="C46" s="6" t="s">
        <v>8</v>
      </c>
      <c r="D46" s="42">
        <v>37.311999999999998</v>
      </c>
      <c r="E46" s="26"/>
      <c r="F46" s="3"/>
      <c r="G46" s="5" t="s">
        <v>121</v>
      </c>
      <c r="H46" s="26">
        <v>37.312000000000005</v>
      </c>
      <c r="I46" s="32">
        <f t="shared" si="1"/>
        <v>37.311999999999998</v>
      </c>
      <c r="J46" s="32">
        <v>37.311999999999998</v>
      </c>
      <c r="K46" s="33">
        <f t="shared" si="2"/>
        <v>0</v>
      </c>
    </row>
    <row r="47" spans="1:11" ht="17.3" x14ac:dyDescent="0.3">
      <c r="A47" s="2">
        <f t="shared" si="0"/>
        <v>42</v>
      </c>
      <c r="B47" s="5" t="s">
        <v>112</v>
      </c>
      <c r="C47" s="6" t="s">
        <v>8</v>
      </c>
      <c r="D47" s="45">
        <v>22.5</v>
      </c>
      <c r="E47" s="26"/>
      <c r="F47" s="3"/>
      <c r="G47" s="5"/>
      <c r="H47" s="26">
        <v>22.5</v>
      </c>
      <c r="I47" s="32">
        <f t="shared" si="1"/>
        <v>22.5</v>
      </c>
      <c r="J47" s="32">
        <v>22.5</v>
      </c>
      <c r="K47" s="33">
        <f t="shared" si="2"/>
        <v>0</v>
      </c>
    </row>
    <row r="48" spans="1:11" ht="17.3" x14ac:dyDescent="0.3">
      <c r="A48" s="2">
        <f t="shared" si="0"/>
        <v>43</v>
      </c>
      <c r="B48" s="5" t="s">
        <v>55</v>
      </c>
      <c r="C48" s="6" t="s">
        <v>8</v>
      </c>
      <c r="D48" s="45">
        <v>2.66</v>
      </c>
      <c r="E48" s="26"/>
      <c r="F48" s="3"/>
      <c r="G48" s="5"/>
      <c r="H48" s="26">
        <v>2.66</v>
      </c>
      <c r="I48" s="32">
        <f t="shared" si="1"/>
        <v>2.66</v>
      </c>
      <c r="J48" s="32">
        <v>2.66</v>
      </c>
      <c r="K48" s="33">
        <f t="shared" si="2"/>
        <v>0</v>
      </c>
    </row>
    <row r="49" spans="1:11" ht="17.3" x14ac:dyDescent="0.3">
      <c r="A49" s="2">
        <f t="shared" si="0"/>
        <v>44</v>
      </c>
      <c r="B49" s="5" t="s">
        <v>56</v>
      </c>
      <c r="C49" s="6" t="s">
        <v>8</v>
      </c>
      <c r="D49" s="45">
        <v>2.66</v>
      </c>
      <c r="E49" s="26"/>
      <c r="F49" s="3"/>
      <c r="G49" s="5"/>
      <c r="H49" s="26">
        <v>2.66</v>
      </c>
      <c r="I49" s="32">
        <f t="shared" si="1"/>
        <v>2.66</v>
      </c>
      <c r="J49" s="32">
        <v>2.66</v>
      </c>
      <c r="K49" s="33">
        <f t="shared" si="2"/>
        <v>0</v>
      </c>
    </row>
    <row r="50" spans="1:11" ht="17.3" x14ac:dyDescent="0.3">
      <c r="A50" s="2">
        <f t="shared" si="0"/>
        <v>45</v>
      </c>
      <c r="B50" s="5" t="s">
        <v>65</v>
      </c>
      <c r="C50" s="6" t="s">
        <v>5</v>
      </c>
      <c r="D50" s="45">
        <v>1</v>
      </c>
      <c r="E50" s="26"/>
      <c r="F50" s="3"/>
      <c r="G50" s="5" t="s">
        <v>57</v>
      </c>
      <c r="H50" s="26">
        <v>1</v>
      </c>
      <c r="I50" s="32">
        <f t="shared" si="1"/>
        <v>1</v>
      </c>
      <c r="J50" s="32">
        <v>1</v>
      </c>
      <c r="K50" s="33">
        <f t="shared" si="2"/>
        <v>0</v>
      </c>
    </row>
    <row r="51" spans="1:11" ht="17.3" x14ac:dyDescent="0.3">
      <c r="A51" s="2">
        <f t="shared" si="0"/>
        <v>46</v>
      </c>
      <c r="B51" s="5" t="s">
        <v>58</v>
      </c>
      <c r="C51" s="6" t="s">
        <v>8</v>
      </c>
      <c r="D51" s="45">
        <v>19.84</v>
      </c>
      <c r="E51" s="26"/>
      <c r="F51" s="3"/>
      <c r="G51" s="5"/>
      <c r="H51" s="26">
        <v>19.84</v>
      </c>
      <c r="I51" s="32">
        <f t="shared" si="1"/>
        <v>19.84</v>
      </c>
      <c r="J51" s="32">
        <v>19.84</v>
      </c>
      <c r="K51" s="33">
        <f t="shared" si="2"/>
        <v>0</v>
      </c>
    </row>
    <row r="52" spans="1:11" ht="51.85" x14ac:dyDescent="0.3">
      <c r="A52" s="2">
        <f t="shared" si="0"/>
        <v>47</v>
      </c>
      <c r="B52" s="5" t="s">
        <v>114</v>
      </c>
      <c r="C52" s="6" t="s">
        <v>16</v>
      </c>
      <c r="D52" s="45">
        <v>1</v>
      </c>
      <c r="E52" s="26"/>
      <c r="F52" s="3"/>
      <c r="G52" s="5" t="s">
        <v>96</v>
      </c>
      <c r="H52" s="26">
        <v>1</v>
      </c>
      <c r="I52" s="32">
        <f t="shared" si="1"/>
        <v>1</v>
      </c>
      <c r="J52" s="32">
        <v>1</v>
      </c>
      <c r="K52" s="33">
        <f t="shared" si="2"/>
        <v>0</v>
      </c>
    </row>
    <row r="53" spans="1:11" ht="17.3" x14ac:dyDescent="0.3">
      <c r="A53" s="2">
        <f t="shared" si="0"/>
        <v>48</v>
      </c>
      <c r="B53" s="5" t="s">
        <v>90</v>
      </c>
      <c r="C53" s="6" t="s">
        <v>15</v>
      </c>
      <c r="D53" s="45">
        <v>2</v>
      </c>
      <c r="E53" s="26"/>
      <c r="F53" s="3"/>
      <c r="G53" s="5" t="s">
        <v>95</v>
      </c>
      <c r="H53" s="26">
        <v>2</v>
      </c>
      <c r="I53" s="32">
        <f t="shared" si="1"/>
        <v>2</v>
      </c>
      <c r="J53" s="32">
        <v>2</v>
      </c>
      <c r="K53" s="33">
        <f t="shared" si="2"/>
        <v>0</v>
      </c>
    </row>
    <row r="54" spans="1:11" ht="17.3" x14ac:dyDescent="0.3">
      <c r="A54" s="2">
        <f t="shared" si="0"/>
        <v>49</v>
      </c>
      <c r="B54" s="5" t="s">
        <v>113</v>
      </c>
      <c r="C54" s="8" t="s">
        <v>5</v>
      </c>
      <c r="D54" s="45">
        <v>1</v>
      </c>
      <c r="E54" s="26"/>
      <c r="F54" s="3"/>
      <c r="G54" s="5" t="s">
        <v>68</v>
      </c>
      <c r="H54" s="26">
        <v>1</v>
      </c>
      <c r="I54" s="32">
        <f t="shared" si="1"/>
        <v>1</v>
      </c>
      <c r="J54" s="32">
        <v>1</v>
      </c>
      <c r="K54" s="33">
        <f t="shared" si="2"/>
        <v>0</v>
      </c>
    </row>
    <row r="55" spans="1:11" ht="17.3" x14ac:dyDescent="0.3">
      <c r="A55" s="2">
        <f t="shared" si="0"/>
        <v>50</v>
      </c>
      <c r="B55" s="5" t="s">
        <v>93</v>
      </c>
      <c r="C55" s="6" t="s">
        <v>15</v>
      </c>
      <c r="D55" s="45">
        <v>150</v>
      </c>
      <c r="E55" s="26"/>
      <c r="F55" s="3"/>
      <c r="G55" s="5"/>
      <c r="H55" s="26">
        <v>150</v>
      </c>
      <c r="I55" s="32">
        <f t="shared" si="1"/>
        <v>150</v>
      </c>
      <c r="J55" s="32">
        <v>150</v>
      </c>
      <c r="K55" s="33">
        <f t="shared" si="2"/>
        <v>0</v>
      </c>
    </row>
    <row r="56" spans="1:11" ht="51.85" x14ac:dyDescent="0.3">
      <c r="A56" s="2">
        <f t="shared" si="0"/>
        <v>51</v>
      </c>
      <c r="B56" s="5" t="s">
        <v>29</v>
      </c>
      <c r="C56" s="8" t="s">
        <v>5</v>
      </c>
      <c r="D56" s="45">
        <v>1</v>
      </c>
      <c r="E56" s="26"/>
      <c r="F56" s="3"/>
      <c r="G56" s="5" t="s">
        <v>81</v>
      </c>
      <c r="H56" s="26">
        <v>1</v>
      </c>
      <c r="I56" s="32">
        <f t="shared" si="1"/>
        <v>1</v>
      </c>
      <c r="J56" s="32">
        <v>1</v>
      </c>
      <c r="K56" s="33">
        <f t="shared" si="2"/>
        <v>0</v>
      </c>
    </row>
    <row r="57" spans="1:11" ht="51.85" x14ac:dyDescent="0.3">
      <c r="A57" s="2">
        <f t="shared" si="0"/>
        <v>52</v>
      </c>
      <c r="B57" s="5" t="s">
        <v>25</v>
      </c>
      <c r="C57" s="8" t="s">
        <v>5</v>
      </c>
      <c r="D57" s="45">
        <v>1</v>
      </c>
      <c r="E57" s="26"/>
      <c r="F57" s="3"/>
      <c r="G57" s="5" t="s">
        <v>17</v>
      </c>
      <c r="H57" s="26">
        <v>1</v>
      </c>
      <c r="I57" s="32">
        <f t="shared" si="1"/>
        <v>1</v>
      </c>
      <c r="J57" s="32">
        <v>1</v>
      </c>
      <c r="K57" s="33">
        <f t="shared" si="2"/>
        <v>0</v>
      </c>
    </row>
    <row r="58" spans="1:11" ht="34.6" x14ac:dyDescent="0.3">
      <c r="A58" s="2">
        <f t="shared" si="0"/>
        <v>53</v>
      </c>
      <c r="B58" s="17" t="s">
        <v>124</v>
      </c>
      <c r="C58" s="18" t="s">
        <v>5</v>
      </c>
      <c r="D58" s="45">
        <v>1</v>
      </c>
      <c r="E58" s="34"/>
      <c r="F58" s="35" t="s">
        <v>63</v>
      </c>
      <c r="G58" s="17" t="s">
        <v>82</v>
      </c>
      <c r="H58" s="27">
        <v>1</v>
      </c>
      <c r="I58" s="32">
        <f t="shared" si="1"/>
        <v>1</v>
      </c>
      <c r="J58" s="32">
        <v>1</v>
      </c>
      <c r="K58" s="33">
        <f t="shared" si="2"/>
        <v>0</v>
      </c>
    </row>
    <row r="59" spans="1:11" ht="34.6" x14ac:dyDescent="0.3">
      <c r="A59" s="2">
        <f t="shared" si="0"/>
        <v>54</v>
      </c>
      <c r="B59" s="17" t="s">
        <v>125</v>
      </c>
      <c r="C59" s="18" t="s">
        <v>5</v>
      </c>
      <c r="D59" s="45">
        <v>1</v>
      </c>
      <c r="E59" s="34"/>
      <c r="F59" s="35" t="s">
        <v>63</v>
      </c>
      <c r="G59" s="17" t="s">
        <v>82</v>
      </c>
      <c r="H59" s="27">
        <v>1</v>
      </c>
      <c r="I59" s="32">
        <f t="shared" si="1"/>
        <v>1</v>
      </c>
      <c r="J59" s="32">
        <v>1</v>
      </c>
      <c r="K59" s="33">
        <f t="shared" si="2"/>
        <v>0</v>
      </c>
    </row>
    <row r="60" spans="1:11" ht="34.6" x14ac:dyDescent="0.3">
      <c r="A60" s="2">
        <f t="shared" si="0"/>
        <v>55</v>
      </c>
      <c r="B60" s="17" t="s">
        <v>103</v>
      </c>
      <c r="C60" s="18" t="s">
        <v>5</v>
      </c>
      <c r="D60" s="45">
        <v>1</v>
      </c>
      <c r="E60" s="34"/>
      <c r="F60" s="35" t="s">
        <v>63</v>
      </c>
      <c r="G60" s="17" t="s">
        <v>82</v>
      </c>
      <c r="H60" s="27">
        <v>1</v>
      </c>
      <c r="I60" s="32">
        <f t="shared" si="1"/>
        <v>1</v>
      </c>
      <c r="J60" s="32">
        <v>1</v>
      </c>
      <c r="K60" s="33">
        <f t="shared" si="2"/>
        <v>0</v>
      </c>
    </row>
    <row r="61" spans="1:11" ht="17.3" x14ac:dyDescent="0.3">
      <c r="A61" s="2">
        <f t="shared" si="0"/>
        <v>56</v>
      </c>
      <c r="B61" s="17" t="s">
        <v>105</v>
      </c>
      <c r="C61" s="18" t="s">
        <v>5</v>
      </c>
      <c r="D61" s="45">
        <v>1</v>
      </c>
      <c r="E61" s="34"/>
      <c r="F61" s="35"/>
      <c r="G61" s="17" t="s">
        <v>98</v>
      </c>
      <c r="H61" s="27">
        <v>1</v>
      </c>
      <c r="I61" s="32">
        <f t="shared" si="1"/>
        <v>1</v>
      </c>
      <c r="J61" s="32">
        <v>1</v>
      </c>
      <c r="K61" s="33">
        <f t="shared" si="2"/>
        <v>0</v>
      </c>
    </row>
    <row r="62" spans="1:11" ht="34.6" x14ac:dyDescent="0.3">
      <c r="A62" s="2">
        <f t="shared" si="0"/>
        <v>57</v>
      </c>
      <c r="B62" s="5" t="s">
        <v>115</v>
      </c>
      <c r="C62" s="6" t="s">
        <v>5</v>
      </c>
      <c r="D62" s="45">
        <v>1</v>
      </c>
      <c r="E62" s="26"/>
      <c r="F62" s="3"/>
      <c r="G62" s="5" t="s">
        <v>20</v>
      </c>
      <c r="H62" s="26">
        <v>1</v>
      </c>
      <c r="I62" s="32">
        <f t="shared" si="1"/>
        <v>1</v>
      </c>
      <c r="J62" s="32">
        <v>1</v>
      </c>
      <c r="K62" s="33">
        <f t="shared" si="2"/>
        <v>0</v>
      </c>
    </row>
    <row r="63" spans="1:11" ht="34.6" x14ac:dyDescent="0.3">
      <c r="A63" s="2">
        <f t="shared" si="0"/>
        <v>58</v>
      </c>
      <c r="B63" s="5" t="s">
        <v>21</v>
      </c>
      <c r="C63" s="6" t="s">
        <v>7</v>
      </c>
      <c r="D63" s="45">
        <v>21</v>
      </c>
      <c r="E63" s="26"/>
      <c r="F63" s="3"/>
      <c r="G63" s="5" t="s">
        <v>30</v>
      </c>
      <c r="H63" s="26">
        <v>21</v>
      </c>
      <c r="I63" s="32">
        <f t="shared" si="1"/>
        <v>21</v>
      </c>
      <c r="J63" s="32">
        <v>21</v>
      </c>
      <c r="K63" s="33">
        <f t="shared" si="2"/>
        <v>0</v>
      </c>
    </row>
    <row r="64" spans="1:11" ht="17.3" x14ac:dyDescent="0.3">
      <c r="A64" s="2">
        <f t="shared" si="0"/>
        <v>59</v>
      </c>
      <c r="B64" s="5" t="s">
        <v>64</v>
      </c>
      <c r="C64" s="6" t="s">
        <v>7</v>
      </c>
      <c r="D64" s="45">
        <v>4</v>
      </c>
      <c r="E64" s="26"/>
      <c r="F64" s="3"/>
      <c r="G64" s="5" t="s">
        <v>89</v>
      </c>
      <c r="H64" s="26">
        <v>4</v>
      </c>
      <c r="I64" s="32">
        <f t="shared" si="1"/>
        <v>4</v>
      </c>
      <c r="J64" s="32">
        <v>4</v>
      </c>
      <c r="K64" s="33">
        <f t="shared" si="2"/>
        <v>0</v>
      </c>
    </row>
    <row r="65" spans="1:11" ht="17.3" x14ac:dyDescent="0.3">
      <c r="A65" s="2">
        <f t="shared" si="0"/>
        <v>60</v>
      </c>
      <c r="B65" s="5" t="s">
        <v>66</v>
      </c>
      <c r="C65" s="6" t="s">
        <v>7</v>
      </c>
      <c r="D65" s="45">
        <v>3</v>
      </c>
      <c r="E65" s="26"/>
      <c r="F65" s="3"/>
      <c r="G65" s="5" t="s">
        <v>67</v>
      </c>
      <c r="H65" s="26">
        <v>3</v>
      </c>
      <c r="I65" s="32">
        <f t="shared" si="1"/>
        <v>3</v>
      </c>
      <c r="J65" s="32">
        <v>3</v>
      </c>
      <c r="K65" s="33">
        <f t="shared" si="2"/>
        <v>0</v>
      </c>
    </row>
    <row r="66" spans="1:11" ht="51.85" x14ac:dyDescent="0.3">
      <c r="A66" s="2">
        <f t="shared" si="0"/>
        <v>61</v>
      </c>
      <c r="B66" s="5" t="s">
        <v>22</v>
      </c>
      <c r="C66" s="6" t="s">
        <v>7</v>
      </c>
      <c r="D66" s="45">
        <v>6</v>
      </c>
      <c r="E66" s="26"/>
      <c r="F66" s="3"/>
      <c r="G66" s="5" t="s">
        <v>69</v>
      </c>
      <c r="H66" s="26">
        <v>6</v>
      </c>
      <c r="I66" s="32">
        <f t="shared" si="1"/>
        <v>6</v>
      </c>
      <c r="J66" s="32">
        <v>6</v>
      </c>
      <c r="K66" s="33">
        <f t="shared" si="2"/>
        <v>0</v>
      </c>
    </row>
    <row r="67" spans="1:11" ht="51.85" x14ac:dyDescent="0.3">
      <c r="A67" s="2">
        <f t="shared" si="0"/>
        <v>62</v>
      </c>
      <c r="B67" s="5" t="s">
        <v>104</v>
      </c>
      <c r="C67" s="6" t="s">
        <v>16</v>
      </c>
      <c r="D67" s="45">
        <v>7</v>
      </c>
      <c r="E67" s="26"/>
      <c r="F67" s="3"/>
      <c r="G67" s="9" t="s">
        <v>23</v>
      </c>
      <c r="H67" s="26">
        <v>7</v>
      </c>
      <c r="I67" s="32">
        <f t="shared" si="1"/>
        <v>7</v>
      </c>
      <c r="J67" s="32">
        <v>7</v>
      </c>
      <c r="K67" s="33">
        <f t="shared" si="2"/>
        <v>0</v>
      </c>
    </row>
    <row r="68" spans="1:11" ht="34.6" x14ac:dyDescent="0.3">
      <c r="A68" s="2">
        <f t="shared" si="0"/>
        <v>63</v>
      </c>
      <c r="B68" s="5" t="s">
        <v>26</v>
      </c>
      <c r="C68" s="6" t="s">
        <v>16</v>
      </c>
      <c r="D68" s="45">
        <v>9</v>
      </c>
      <c r="E68" s="26"/>
      <c r="F68" s="3"/>
      <c r="G68" s="9" t="s">
        <v>31</v>
      </c>
      <c r="H68" s="26">
        <v>9</v>
      </c>
      <c r="I68" s="32">
        <f t="shared" si="1"/>
        <v>9</v>
      </c>
      <c r="J68" s="32">
        <v>9</v>
      </c>
      <c r="K68" s="33">
        <f t="shared" si="2"/>
        <v>0</v>
      </c>
    </row>
    <row r="69" spans="1:11" ht="34.6" x14ac:dyDescent="0.3">
      <c r="A69" s="2">
        <f t="shared" si="0"/>
        <v>64</v>
      </c>
      <c r="B69" s="13" t="s">
        <v>84</v>
      </c>
      <c r="C69" s="12" t="s">
        <v>16</v>
      </c>
      <c r="D69" s="45">
        <v>21</v>
      </c>
      <c r="E69" s="28"/>
      <c r="F69" s="14">
        <f t="shared" ref="F69:F72" si="3">E69*D69</f>
        <v>0</v>
      </c>
      <c r="G69" s="15" t="s">
        <v>117</v>
      </c>
      <c r="H69" s="28">
        <v>21</v>
      </c>
      <c r="I69" s="32">
        <f t="shared" si="1"/>
        <v>21</v>
      </c>
      <c r="J69" s="32">
        <v>21</v>
      </c>
      <c r="K69" s="33">
        <f t="shared" si="2"/>
        <v>0</v>
      </c>
    </row>
    <row r="70" spans="1:11" ht="17.3" x14ac:dyDescent="0.3">
      <c r="A70" s="2">
        <f t="shared" si="0"/>
        <v>65</v>
      </c>
      <c r="B70" s="13" t="s">
        <v>59</v>
      </c>
      <c r="C70" s="12" t="s">
        <v>16</v>
      </c>
      <c r="D70" s="45">
        <v>6</v>
      </c>
      <c r="E70" s="28"/>
      <c r="F70" s="14">
        <f t="shared" si="3"/>
        <v>0</v>
      </c>
      <c r="G70" s="16" t="s">
        <v>60</v>
      </c>
      <c r="H70" s="28">
        <v>6</v>
      </c>
      <c r="I70" s="32">
        <f t="shared" si="1"/>
        <v>6</v>
      </c>
      <c r="J70" s="32">
        <v>6</v>
      </c>
      <c r="K70" s="33">
        <f t="shared" si="2"/>
        <v>0</v>
      </c>
    </row>
    <row r="71" spans="1:11" ht="17.3" x14ac:dyDescent="0.3">
      <c r="A71" s="2">
        <f t="shared" si="0"/>
        <v>66</v>
      </c>
      <c r="B71" s="13" t="s">
        <v>85</v>
      </c>
      <c r="C71" s="12" t="s">
        <v>16</v>
      </c>
      <c r="D71" s="45">
        <v>21</v>
      </c>
      <c r="E71" s="28"/>
      <c r="F71" s="14">
        <f t="shared" si="3"/>
        <v>0</v>
      </c>
      <c r="G71" s="16" t="s">
        <v>61</v>
      </c>
      <c r="H71" s="28">
        <v>21</v>
      </c>
      <c r="I71" s="32">
        <f t="shared" si="1"/>
        <v>21</v>
      </c>
      <c r="J71" s="32">
        <v>21</v>
      </c>
      <c r="K71" s="33">
        <f t="shared" si="2"/>
        <v>0</v>
      </c>
    </row>
    <row r="72" spans="1:11" ht="17.3" x14ac:dyDescent="0.3">
      <c r="A72" s="2">
        <f t="shared" si="0"/>
        <v>67</v>
      </c>
      <c r="B72" s="13" t="s">
        <v>62</v>
      </c>
      <c r="C72" s="12" t="s">
        <v>16</v>
      </c>
      <c r="D72" s="45">
        <v>6</v>
      </c>
      <c r="E72" s="28"/>
      <c r="F72" s="14">
        <f t="shared" si="3"/>
        <v>0</v>
      </c>
      <c r="G72" s="16" t="s">
        <v>61</v>
      </c>
      <c r="H72" s="28">
        <v>6</v>
      </c>
      <c r="I72" s="32">
        <f t="shared" ref="I72:I81" si="4">ROUND(H72,3)</f>
        <v>6</v>
      </c>
      <c r="J72" s="32">
        <v>6</v>
      </c>
      <c r="K72" s="33">
        <f t="shared" ref="K72:K81" si="5">D72-J72</f>
        <v>0</v>
      </c>
    </row>
    <row r="73" spans="1:11" ht="17.3" x14ac:dyDescent="0.3">
      <c r="A73" s="2">
        <f t="shared" si="0"/>
        <v>68</v>
      </c>
      <c r="B73" s="5" t="s">
        <v>83</v>
      </c>
      <c r="C73" s="6" t="s">
        <v>16</v>
      </c>
      <c r="D73" s="45">
        <v>2</v>
      </c>
      <c r="E73" s="26"/>
      <c r="F73" s="3"/>
      <c r="G73" s="4" t="s">
        <v>24</v>
      </c>
      <c r="H73" s="26">
        <v>2</v>
      </c>
      <c r="I73" s="32">
        <f t="shared" si="4"/>
        <v>2</v>
      </c>
      <c r="J73" s="32">
        <v>2</v>
      </c>
      <c r="K73" s="33">
        <f t="shared" si="5"/>
        <v>0</v>
      </c>
    </row>
    <row r="74" spans="1:11" ht="34.6" x14ac:dyDescent="0.3">
      <c r="A74" s="2">
        <f t="shared" ref="A74:A84" si="6">ROW()-5</f>
        <v>69</v>
      </c>
      <c r="B74" s="5" t="s">
        <v>54</v>
      </c>
      <c r="C74" s="6" t="s">
        <v>7</v>
      </c>
      <c r="D74" s="45">
        <v>3</v>
      </c>
      <c r="E74" s="26"/>
      <c r="F74" s="3"/>
      <c r="G74" s="5" t="s">
        <v>99</v>
      </c>
      <c r="H74" s="26">
        <v>3</v>
      </c>
      <c r="I74" s="32">
        <f t="shared" si="4"/>
        <v>3</v>
      </c>
      <c r="J74" s="32">
        <v>3</v>
      </c>
      <c r="K74" s="33">
        <f t="shared" si="5"/>
        <v>0</v>
      </c>
    </row>
    <row r="75" spans="1:11" ht="17.3" x14ac:dyDescent="0.3">
      <c r="A75" s="2">
        <f t="shared" si="6"/>
        <v>70</v>
      </c>
      <c r="B75" s="5" t="s">
        <v>27</v>
      </c>
      <c r="C75" s="6" t="s">
        <v>16</v>
      </c>
      <c r="D75" s="45">
        <v>3</v>
      </c>
      <c r="E75" s="26"/>
      <c r="F75" s="3"/>
      <c r="G75" s="5" t="s">
        <v>28</v>
      </c>
      <c r="H75" s="26">
        <v>3</v>
      </c>
      <c r="I75" s="32">
        <f t="shared" si="4"/>
        <v>3</v>
      </c>
      <c r="J75" s="32">
        <v>3</v>
      </c>
      <c r="K75" s="33">
        <f t="shared" si="5"/>
        <v>0</v>
      </c>
    </row>
    <row r="76" spans="1:11" ht="17.3" x14ac:dyDescent="0.3">
      <c r="A76" s="2">
        <f t="shared" si="6"/>
        <v>71</v>
      </c>
      <c r="B76" s="5" t="s">
        <v>119</v>
      </c>
      <c r="C76" s="6" t="s">
        <v>15</v>
      </c>
      <c r="D76" s="45">
        <v>18</v>
      </c>
      <c r="E76" s="26"/>
      <c r="F76" s="3"/>
      <c r="G76" s="5" t="s">
        <v>94</v>
      </c>
      <c r="H76" s="26">
        <v>18</v>
      </c>
      <c r="I76" s="32">
        <f t="shared" si="4"/>
        <v>18</v>
      </c>
      <c r="J76" s="32">
        <v>18</v>
      </c>
      <c r="K76" s="33">
        <f t="shared" si="5"/>
        <v>0</v>
      </c>
    </row>
    <row r="77" spans="1:11" ht="34.6" x14ac:dyDescent="0.3">
      <c r="A77" s="2">
        <f t="shared" si="6"/>
        <v>72</v>
      </c>
      <c r="B77" s="5" t="s">
        <v>91</v>
      </c>
      <c r="C77" s="6" t="s">
        <v>16</v>
      </c>
      <c r="D77" s="45">
        <v>3</v>
      </c>
      <c r="E77" s="26"/>
      <c r="F77" s="3"/>
      <c r="G77" s="5" t="s">
        <v>92</v>
      </c>
      <c r="H77" s="26">
        <v>3</v>
      </c>
      <c r="I77" s="32">
        <f t="shared" si="4"/>
        <v>3</v>
      </c>
      <c r="J77" s="32">
        <v>3</v>
      </c>
      <c r="K77" s="33">
        <f t="shared" si="5"/>
        <v>0</v>
      </c>
    </row>
    <row r="78" spans="1:11" ht="34.6" x14ac:dyDescent="0.3">
      <c r="A78" s="2">
        <f t="shared" si="6"/>
        <v>73</v>
      </c>
      <c r="B78" s="19" t="s">
        <v>72</v>
      </c>
      <c r="C78" s="20" t="s">
        <v>15</v>
      </c>
      <c r="D78" s="45">
        <v>100</v>
      </c>
      <c r="E78" s="36"/>
      <c r="F78" s="37"/>
      <c r="G78" s="21" t="s">
        <v>97</v>
      </c>
      <c r="H78" s="29">
        <v>100</v>
      </c>
      <c r="I78" s="32">
        <f t="shared" si="4"/>
        <v>100</v>
      </c>
      <c r="J78" s="32">
        <v>100</v>
      </c>
      <c r="K78" s="33">
        <f t="shared" si="5"/>
        <v>0</v>
      </c>
    </row>
    <row r="79" spans="1:11" ht="17.3" x14ac:dyDescent="0.3">
      <c r="A79" s="2">
        <f t="shared" si="6"/>
        <v>74</v>
      </c>
      <c r="B79" s="22" t="s">
        <v>73</v>
      </c>
      <c r="C79" s="23" t="s">
        <v>74</v>
      </c>
      <c r="D79" s="45">
        <v>2</v>
      </c>
      <c r="E79" s="36"/>
      <c r="F79" s="37"/>
      <c r="G79" s="24" t="s">
        <v>75</v>
      </c>
      <c r="H79" s="30">
        <v>2</v>
      </c>
      <c r="I79" s="32">
        <f t="shared" si="4"/>
        <v>2</v>
      </c>
      <c r="J79" s="32">
        <v>2</v>
      </c>
      <c r="K79" s="33">
        <f t="shared" si="5"/>
        <v>0</v>
      </c>
    </row>
    <row r="80" spans="1:11" ht="17.3" x14ac:dyDescent="0.3">
      <c r="A80" s="2">
        <f t="shared" si="6"/>
        <v>75</v>
      </c>
      <c r="B80" s="22" t="s">
        <v>76</v>
      </c>
      <c r="C80" s="23" t="s">
        <v>74</v>
      </c>
      <c r="D80" s="45">
        <v>1</v>
      </c>
      <c r="E80" s="36"/>
      <c r="F80" s="37"/>
      <c r="G80" s="24" t="s">
        <v>77</v>
      </c>
      <c r="H80" s="30">
        <v>1</v>
      </c>
      <c r="I80" s="32">
        <f t="shared" si="4"/>
        <v>1</v>
      </c>
      <c r="J80" s="32">
        <v>1</v>
      </c>
      <c r="K80" s="33">
        <f t="shared" si="5"/>
        <v>0</v>
      </c>
    </row>
    <row r="81" spans="1:11" ht="17.3" x14ac:dyDescent="0.3">
      <c r="A81" s="2">
        <f t="shared" si="6"/>
        <v>76</v>
      </c>
      <c r="B81" s="22" t="s">
        <v>116</v>
      </c>
      <c r="C81" s="23" t="s">
        <v>15</v>
      </c>
      <c r="D81" s="45">
        <v>10</v>
      </c>
      <c r="E81" s="36"/>
      <c r="F81" s="37"/>
      <c r="G81" s="24"/>
      <c r="H81" s="30">
        <v>10</v>
      </c>
      <c r="I81" s="32">
        <f t="shared" si="4"/>
        <v>10</v>
      </c>
      <c r="J81" s="32">
        <v>10</v>
      </c>
      <c r="K81" s="33">
        <f t="shared" si="5"/>
        <v>0</v>
      </c>
    </row>
    <row r="82" spans="1:11" ht="17.3" x14ac:dyDescent="0.3">
      <c r="A82" s="2">
        <f t="shared" si="6"/>
        <v>77</v>
      </c>
      <c r="B82" s="49" t="s">
        <v>140</v>
      </c>
      <c r="C82" s="10"/>
      <c r="D82" s="47"/>
      <c r="E82" s="11"/>
      <c r="F82" s="41" t="s">
        <v>137</v>
      </c>
      <c r="G82" s="11"/>
    </row>
    <row r="83" spans="1:11" ht="17.3" x14ac:dyDescent="0.3">
      <c r="A83" s="2">
        <f t="shared" si="6"/>
        <v>78</v>
      </c>
      <c r="B83" s="49" t="s">
        <v>18</v>
      </c>
      <c r="C83" s="10"/>
      <c r="D83" s="47"/>
      <c r="E83" s="11"/>
      <c r="F83" s="41" t="s">
        <v>139</v>
      </c>
      <c r="G83" s="11"/>
    </row>
    <row r="84" spans="1:11" ht="17.3" x14ac:dyDescent="0.3">
      <c r="A84" s="2">
        <f t="shared" si="6"/>
        <v>79</v>
      </c>
      <c r="B84" s="49" t="s">
        <v>146</v>
      </c>
      <c r="C84" s="10"/>
      <c r="D84" s="47"/>
      <c r="E84" s="11"/>
      <c r="F84" s="41" t="s">
        <v>138</v>
      </c>
      <c r="G84" s="5"/>
    </row>
    <row r="86" spans="1:11" ht="255.2" customHeight="1" x14ac:dyDescent="0.3">
      <c r="A86" s="56" t="s">
        <v>141</v>
      </c>
      <c r="B86" s="57"/>
      <c r="C86" s="57"/>
      <c r="D86" s="57"/>
      <c r="E86" s="57"/>
      <c r="F86" s="57"/>
      <c r="G86" s="57"/>
    </row>
  </sheetData>
  <mergeCells count="5">
    <mergeCell ref="A1:G1"/>
    <mergeCell ref="A2:G2"/>
    <mergeCell ref="A3:G3"/>
    <mergeCell ref="A4:G4"/>
    <mergeCell ref="A86:G86"/>
  </mergeCells>
  <printOptions horizontalCentered="1"/>
  <pageMargins left="0.39370078740157483" right="0.39370078740157483" top="0.39370078740157483" bottom="0.39370078740157483" header="0.39370078740157483" footer="0.39370078740157483"/>
  <pageSetup paperSize="9" scale="61"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 Hoang Le Anh</dc:creator>
  <cp:lastModifiedBy>Minh, Khong Thi</cp:lastModifiedBy>
  <cp:lastPrinted>2025-09-23T05:22:43Z</cp:lastPrinted>
  <dcterms:created xsi:type="dcterms:W3CDTF">2024-10-10T03:54:56Z</dcterms:created>
  <dcterms:modified xsi:type="dcterms:W3CDTF">2025-10-02T04:08:22Z</dcterms:modified>
</cp:coreProperties>
</file>